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81.xml" ContentType="application/vnd.ms-excel.controlproperties+xml"/>
  <Override PartName="/xl/drawings/drawing8.xml" ContentType="application/vnd.openxmlformats-officedocument.drawing+xml"/>
  <Override PartName="/xl/ctrlProps/ctrlProp182.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Neelanjana Jain/SRM/Shujalpur/Darft Bid docs/Volume-III/"/>
    </mc:Choice>
  </mc:AlternateContent>
  <xr:revisionPtr revIDLastSave="299" documentId="13_ncr:1_{754F43D7-A8DE-4B83-AB9E-D751B1E89894}" xr6:coauthVersionLast="47" xr6:coauthVersionMax="47" xr10:uidLastSave="{E55359FD-E2B9-4DBB-A75B-7565531D1C53}"/>
  <bookViews>
    <workbookView xWindow="-120" yWindow="-120" windowWidth="29040" windowHeight="15720" tabRatio="884" activeTab="4" xr2:uid="{00000000-000D-0000-FFFF-FFFF00000000}"/>
  </bookViews>
  <sheets>
    <sheet name="Basic" sheetId="1" r:id="rId1"/>
    <sheet name="Cover" sheetId="2" r:id="rId2"/>
    <sheet name="Names of Bidder" sheetId="3" r:id="rId3"/>
    <sheet name="Attach 3(JV)" sheetId="4" r:id="rId4"/>
    <sheet name="Attach 3(QR)" sheetId="5" r:id="rId5"/>
    <sheet name="Attach 4 (A)" sheetId="6" state="hidden" r:id="rId6"/>
    <sheet name="Attach 4 (B)" sheetId="7" state="hidden" r:id="rId7"/>
    <sheet name="Attach 5A" sheetId="8" r:id="rId8"/>
    <sheet name="Attach 6" sheetId="9" r:id="rId9"/>
    <sheet name="Attach 7" sheetId="10" state="hidden" r:id="rId10"/>
    <sheet name="Attach 8" sheetId="11" state="hidden" r:id="rId11"/>
    <sheet name="Attach-8" sheetId="12" state="hidden" r:id="rId12"/>
    <sheet name="Attach 9" sheetId="13" r:id="rId13"/>
    <sheet name="Attach 10" sheetId="15" state="hidden" r:id="rId14"/>
    <sheet name="Attach 11" sheetId="16" r:id="rId15"/>
    <sheet name="Attach 12 " sheetId="33" r:id="rId16"/>
    <sheet name="Attach 13" sheetId="18" r:id="rId17"/>
    <sheet name="Attach 14" sheetId="19" r:id="rId18"/>
    <sheet name="Attach 14-IP" sheetId="20" state="hidden" r:id="rId19"/>
    <sheet name="Attach 14 IP" sheetId="21" r:id="rId20"/>
    <sheet name="Attach 15" sheetId="22" r:id="rId21"/>
    <sheet name="Attach 16" sheetId="23" r:id="rId22"/>
    <sheet name="Attach 17" sheetId="24" r:id="rId23"/>
    <sheet name="Attach 20" sheetId="25" state="hidden" r:id="rId24"/>
    <sheet name="Bid Form-1st Envelope " sheetId="30" r:id="rId25"/>
    <sheet name="e-Form" sheetId="27" state="hidden" r:id="rId26"/>
    <sheet name="N to W"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5">#REF!</definedName>
    <definedName name="\A" localSheetId="20">#REF!</definedName>
    <definedName name="\A" localSheetId="23">#REF!</definedName>
    <definedName name="\A" localSheetId="7">#REF!</definedName>
    <definedName name="\A" localSheetId="11">#REF!</definedName>
    <definedName name="\A" localSheetId="24">#REF!</definedName>
    <definedName name="\A">#REF!</definedName>
    <definedName name="\aa" localSheetId="15">#REF!</definedName>
    <definedName name="\aa" localSheetId="20">#REF!</definedName>
    <definedName name="\aa" localSheetId="23">#REF!</definedName>
    <definedName name="\aa" localSheetId="24">#REF!</definedName>
    <definedName name="\aa">#REF!</definedName>
    <definedName name="\B" localSheetId="15">#REF!</definedName>
    <definedName name="\B" localSheetId="20">#REF!</definedName>
    <definedName name="\B" localSheetId="23">#REF!</definedName>
    <definedName name="\B" localSheetId="7">#REF!</definedName>
    <definedName name="\B" localSheetId="11">#REF!</definedName>
    <definedName name="\B" localSheetId="24">#REF!</definedName>
    <definedName name="\B">#REF!</definedName>
    <definedName name="\C" localSheetId="15">#REF!</definedName>
    <definedName name="\C" localSheetId="20">#REF!</definedName>
    <definedName name="\C" localSheetId="23">#REF!</definedName>
    <definedName name="\C" localSheetId="7">#REF!</definedName>
    <definedName name="\C" localSheetId="11">#REF!</definedName>
    <definedName name="\C" localSheetId="24">#REF!</definedName>
    <definedName name="\C">#REF!</definedName>
    <definedName name="\M" localSheetId="15">#REF!</definedName>
    <definedName name="\M" localSheetId="20">#REF!</definedName>
    <definedName name="\M" localSheetId="23">#REF!</definedName>
    <definedName name="\M" localSheetId="7">#REF!</definedName>
    <definedName name="\M" localSheetId="11">#REF!</definedName>
    <definedName name="\M" localSheetId="24">#REF!</definedName>
    <definedName name="\M">#REF!</definedName>
    <definedName name="\N" localSheetId="15">#REF!</definedName>
    <definedName name="\N" localSheetId="20">#REF!</definedName>
    <definedName name="\N" localSheetId="23">#REF!</definedName>
    <definedName name="\N" localSheetId="7">#REF!</definedName>
    <definedName name="\N" localSheetId="11">#REF!</definedName>
    <definedName name="\N" localSheetId="24">#REF!</definedName>
    <definedName name="\N">#REF!</definedName>
    <definedName name="\P" localSheetId="15">#REF!</definedName>
    <definedName name="\P" localSheetId="20">#REF!</definedName>
    <definedName name="\P" localSheetId="23">#REF!</definedName>
    <definedName name="\P" localSheetId="7">#REF!</definedName>
    <definedName name="\P" localSheetId="11">#REF!</definedName>
    <definedName name="\P" localSheetId="24">#REF!</definedName>
    <definedName name="\P">#REF!</definedName>
    <definedName name="\R" localSheetId="15">#REF!</definedName>
    <definedName name="\R" localSheetId="20">#REF!</definedName>
    <definedName name="\R" localSheetId="23">#REF!</definedName>
    <definedName name="\R" localSheetId="7">#REF!</definedName>
    <definedName name="\R" localSheetId="11">#REF!</definedName>
    <definedName name="\R" localSheetId="24">#REF!</definedName>
    <definedName name="\R">#REF!</definedName>
    <definedName name="\U" localSheetId="15">#REF!</definedName>
    <definedName name="\U" localSheetId="20">#REF!</definedName>
    <definedName name="\U" localSheetId="23">#REF!</definedName>
    <definedName name="\U" localSheetId="7">#REF!</definedName>
    <definedName name="\U" localSheetId="11">#REF!</definedName>
    <definedName name="\U" localSheetId="24">#REF!</definedName>
    <definedName name="\U">#REF!</definedName>
    <definedName name="\V" localSheetId="15">#REF!</definedName>
    <definedName name="\V" localSheetId="20">#REF!</definedName>
    <definedName name="\V" localSheetId="23">#REF!</definedName>
    <definedName name="\V" localSheetId="7">#REF!</definedName>
    <definedName name="\V" localSheetId="11">#REF!</definedName>
    <definedName name="\V" localSheetId="24">#REF!</definedName>
    <definedName name="\V">#REF!</definedName>
    <definedName name="\x" localSheetId="15">#REF!</definedName>
    <definedName name="\x" localSheetId="20">#REF!</definedName>
    <definedName name="\x" localSheetId="23">#REF!</definedName>
    <definedName name="\x" localSheetId="24">#REF!</definedName>
    <definedName name="\x">#REF!</definedName>
    <definedName name="ab" localSheetId="15">#REF!</definedName>
    <definedName name="ab" localSheetId="20">#REF!</definedName>
    <definedName name="ab" localSheetId="23">#REF!</definedName>
    <definedName name="ab" localSheetId="7">#REF!</definedName>
    <definedName name="ab" localSheetId="11">#REF!</definedName>
    <definedName name="ab" localSheetId="24">#REF!</definedName>
    <definedName name="ab">#REF!</definedName>
    <definedName name="abc">#REF!</definedName>
    <definedName name="biddername" localSheetId="15">#REF!</definedName>
    <definedName name="biddername" localSheetId="20">#REF!</definedName>
    <definedName name="biddername" localSheetId="23">#REF!</definedName>
    <definedName name="biddername" localSheetId="24">#REF!</definedName>
    <definedName name="biddername">#REF!</definedName>
    <definedName name="BL2A" localSheetId="15">'[1]Attach-3 (QR)'!#REF!</definedName>
    <definedName name="BL2A" localSheetId="24">#REF!</definedName>
    <definedName name="BL2A">#REF!</definedName>
    <definedName name="BL2A2" localSheetId="15">'[1]Attach-3 (QR)'!#REF!</definedName>
    <definedName name="BL2A2" localSheetId="20">'[2]Attach-3 (QR)'!#REF!</definedName>
    <definedName name="BL2A2" localSheetId="23">'[2]Attach-3 (QR)'!#REF!</definedName>
    <definedName name="BL2A2" localSheetId="24">#REF!</definedName>
    <definedName name="BL2A2">#REF!</definedName>
    <definedName name="BL2AA" localSheetId="15">'[1]Attach-3 (QR)'!#REF!</definedName>
    <definedName name="BL2AA" localSheetId="24">#REF!</definedName>
    <definedName name="BL2AA">#REF!</definedName>
    <definedName name="BL2AAA" localSheetId="15">'[1]Attach-3 (QR)'!#REF!</definedName>
    <definedName name="BL2AAA" localSheetId="20">'[2]Attach-3 (QR)'!#REF!</definedName>
    <definedName name="BL2AAA" localSheetId="23">'[2]Attach-3 (QR)'!#REF!</definedName>
    <definedName name="BL2AAA" localSheetId="24">#REF!</definedName>
    <definedName name="BL2AAA">#REF!</definedName>
    <definedName name="BL2B" localSheetId="15">'[1]Attach-3 (QR)'!#REF!</definedName>
    <definedName name="BL2B" localSheetId="24">#REF!</definedName>
    <definedName name="BL2B">#REF!</definedName>
    <definedName name="BL2BB" localSheetId="15">'[1]Attach-3 (QR)'!#REF!</definedName>
    <definedName name="BL2BB" localSheetId="20">'[2]Attach-3 (QR)'!#REF!</definedName>
    <definedName name="BL2BB" localSheetId="23">'[2]Attach-3 (QR)'!#REF!</definedName>
    <definedName name="BL2BB" localSheetId="24">#REF!</definedName>
    <definedName name="BL2BB">#REF!</definedName>
    <definedName name="BL2BBB" localSheetId="15">'[1]Attach-3 (QR)'!#REF!</definedName>
    <definedName name="BL2BBB" localSheetId="20">'[2]Attach-3 (QR)'!#REF!</definedName>
    <definedName name="BL2BBB" localSheetId="23">'[2]Attach-3 (QR)'!#REF!</definedName>
    <definedName name="BL2BBB" localSheetId="24">#REF!</definedName>
    <definedName name="BL2BBB">#REF!</definedName>
    <definedName name="BL2C" localSheetId="15">'[1]Attach-3 (QR)'!#REF!</definedName>
    <definedName name="BL2C" localSheetId="24">#REF!</definedName>
    <definedName name="BL2C">#REF!</definedName>
    <definedName name="BL2CC" localSheetId="15">'[1]Attach-3 (QR)'!#REF!</definedName>
    <definedName name="BL2CC" localSheetId="20">'[2]Attach-3 (QR)'!#REF!</definedName>
    <definedName name="BL2CC" localSheetId="23">'[2]Attach-3 (QR)'!#REF!</definedName>
    <definedName name="BL2CC" localSheetId="24">#REF!</definedName>
    <definedName name="BL2CC">#REF!</definedName>
    <definedName name="BL2CCC" localSheetId="15">'[1]Attach-3 (QR)'!#REF!</definedName>
    <definedName name="BL2CCC" localSheetId="20">'[2]Attach-3 (QR)'!#REF!</definedName>
    <definedName name="BL2CCC" localSheetId="23">'[2]Attach-3 (QR)'!#REF!</definedName>
    <definedName name="BL2CCC" localSheetId="24">#REF!</definedName>
    <definedName name="BL2CCC">#REF!</definedName>
    <definedName name="BL3A" localSheetId="15">'[1]Attach-3 (QR)'!#REF!</definedName>
    <definedName name="BL3A" localSheetId="24">#REF!</definedName>
    <definedName name="BL3A">#REF!</definedName>
    <definedName name="BL3AA" localSheetId="15">'[1]Attach-3 (QR)'!#REF!</definedName>
    <definedName name="BL3AA" localSheetId="20">'[2]Attach-3 (QR)'!#REF!</definedName>
    <definedName name="BL3AA" localSheetId="23">'[2]Attach-3 (QR)'!#REF!</definedName>
    <definedName name="BL3AA" localSheetId="24">#REF!</definedName>
    <definedName name="BL3AA">#REF!</definedName>
    <definedName name="BL3AAA" localSheetId="15">'[1]Attach-3 (QR)'!#REF!</definedName>
    <definedName name="BL3AAA" localSheetId="20">'[2]Attach-3 (QR)'!#REF!</definedName>
    <definedName name="BL3AAA" localSheetId="23">'[2]Attach-3 (QR)'!#REF!</definedName>
    <definedName name="BL3AAA" localSheetId="24">#REF!</definedName>
    <definedName name="BL3AAA">#REF!</definedName>
    <definedName name="BL3B" localSheetId="15">'[1]Attach-3 (QR)'!#REF!</definedName>
    <definedName name="BL3B" localSheetId="24">#REF!</definedName>
    <definedName name="BL3B">#REF!</definedName>
    <definedName name="BL3BB" localSheetId="15">'[1]Attach-3 (QR)'!#REF!</definedName>
    <definedName name="BL3BB" localSheetId="20">'[2]Attach-3 (QR)'!#REF!</definedName>
    <definedName name="BL3BB" localSheetId="23">'[2]Attach-3 (QR)'!#REF!</definedName>
    <definedName name="BL3BB" localSheetId="24">#REF!</definedName>
    <definedName name="BL3BB">#REF!</definedName>
    <definedName name="BL3BBB" localSheetId="15">'[1]Attach-3 (QR)'!#REF!</definedName>
    <definedName name="BL3BBB" localSheetId="20">'[2]Attach-3 (QR)'!#REF!</definedName>
    <definedName name="BL3BBB" localSheetId="23">'[2]Attach-3 (QR)'!#REF!</definedName>
    <definedName name="BL3BBB" localSheetId="24">#REF!</definedName>
    <definedName name="BL3BBB">#REF!</definedName>
    <definedName name="BL3C" localSheetId="15">'[1]Attach-3 (QR)'!#REF!</definedName>
    <definedName name="BL3C" localSheetId="24">#REF!</definedName>
    <definedName name="BL3C">#REF!</definedName>
    <definedName name="BL3CC" localSheetId="15">'[1]Attach-3 (QR)'!#REF!</definedName>
    <definedName name="BL3CC" localSheetId="20">'[2]Attach-3 (QR)'!#REF!</definedName>
    <definedName name="BL3CC" localSheetId="23">'[2]Attach-3 (QR)'!#REF!</definedName>
    <definedName name="BL3CC" localSheetId="24">#REF!</definedName>
    <definedName name="BL3CC">#REF!</definedName>
    <definedName name="BL3CCC" localSheetId="15">'[1]Attach-3 (QR)'!#REF!</definedName>
    <definedName name="BL3CCC" localSheetId="20">'[2]Attach-3 (QR)'!#REF!</definedName>
    <definedName name="BL3CCC" localSheetId="23">'[2]Attach-3 (QR)'!#REF!</definedName>
    <definedName name="BL3CCC" localSheetId="24">#REF!</definedName>
    <definedName name="BL3CCC">#REF!</definedName>
    <definedName name="BL4A" localSheetId="15">'[1]Attach-3 (QR)'!#REF!</definedName>
    <definedName name="BL4A" localSheetId="24">#REF!</definedName>
    <definedName name="BL4A">#REF!</definedName>
    <definedName name="BL4AA" localSheetId="15">'[1]Attach-3 (QR)'!#REF!</definedName>
    <definedName name="BL4AA" localSheetId="20">'[2]Attach-3 (QR)'!#REF!</definedName>
    <definedName name="BL4AA" localSheetId="23">'[2]Attach-3 (QR)'!#REF!</definedName>
    <definedName name="BL4AA" localSheetId="24">#REF!</definedName>
    <definedName name="BL4AA">#REF!</definedName>
    <definedName name="BL4AAA" localSheetId="15">'[1]Attach-3 (QR)'!#REF!</definedName>
    <definedName name="BL4AAA" localSheetId="20">'[2]Attach-3 (QR)'!#REF!</definedName>
    <definedName name="BL4AAA" localSheetId="23">'[2]Attach-3 (QR)'!#REF!</definedName>
    <definedName name="BL4AAA" localSheetId="24">#REF!</definedName>
    <definedName name="BL4AAA">#REF!</definedName>
    <definedName name="BL4B" localSheetId="15">'[1]Attach-3 (QR)'!#REF!</definedName>
    <definedName name="BL4B" localSheetId="24">#REF!</definedName>
    <definedName name="BL4B">#REF!</definedName>
    <definedName name="BL4BB" localSheetId="15">'[1]Attach-3 (QR)'!#REF!</definedName>
    <definedName name="BL4BB" localSheetId="20">'[2]Attach-3 (QR)'!#REF!</definedName>
    <definedName name="BL4BB" localSheetId="23">'[2]Attach-3 (QR)'!#REF!</definedName>
    <definedName name="BL4BB" localSheetId="24">#REF!</definedName>
    <definedName name="BL4BB">#REF!</definedName>
    <definedName name="BL4BBB" localSheetId="15">'[1]Attach-3 (QR)'!#REF!</definedName>
    <definedName name="BL4BBB" localSheetId="20">'[2]Attach-3 (QR)'!#REF!</definedName>
    <definedName name="BL4BBB" localSheetId="23">'[2]Attach-3 (QR)'!#REF!</definedName>
    <definedName name="BL4BBB" localSheetId="24">#REF!</definedName>
    <definedName name="BL4BBB">#REF!</definedName>
    <definedName name="BL4C" localSheetId="15">'[1]Attach-3 (QR)'!#REF!</definedName>
    <definedName name="BL4C" localSheetId="24">#REF!</definedName>
    <definedName name="BL4C">#REF!</definedName>
    <definedName name="BL4CC" localSheetId="15">'[1]Attach-3 (QR)'!#REF!</definedName>
    <definedName name="BL4CC" localSheetId="20">'[2]Attach-3 (QR)'!#REF!</definedName>
    <definedName name="BL4CC" localSheetId="23">'[2]Attach-3 (QR)'!#REF!</definedName>
    <definedName name="BL4CC" localSheetId="24">#REF!</definedName>
    <definedName name="BL4CC">#REF!</definedName>
    <definedName name="BL4CCC" localSheetId="15">'[1]Attach-3 (QR)'!#REF!</definedName>
    <definedName name="BL4CCC" localSheetId="20">'[2]Attach-3 (QR)'!#REF!</definedName>
    <definedName name="BL4CCC" localSheetId="23">'[2]Attach-3 (QR)'!#REF!</definedName>
    <definedName name="BL4CCC" localSheetId="24">#REF!</definedName>
    <definedName name="BL4CCC">#REF!</definedName>
    <definedName name="BL5A" localSheetId="15">'[1]Attach-3 (QR)'!#REF!</definedName>
    <definedName name="BL5A" localSheetId="24">#REF!</definedName>
    <definedName name="BL5A">#REF!</definedName>
    <definedName name="BL5AA" localSheetId="15">'[1]Attach-3 (QR)'!#REF!</definedName>
    <definedName name="BL5AA" localSheetId="20">'[2]Attach-3 (QR)'!#REF!</definedName>
    <definedName name="BL5AA" localSheetId="23">'[2]Attach-3 (QR)'!#REF!</definedName>
    <definedName name="BL5AA" localSheetId="24">#REF!</definedName>
    <definedName name="BL5AA">#REF!</definedName>
    <definedName name="BL5AAA" localSheetId="15">'[1]Attach-3 (QR)'!#REF!</definedName>
    <definedName name="BL5AAA" localSheetId="20">'[2]Attach-3 (QR)'!#REF!</definedName>
    <definedName name="BL5AAA" localSheetId="23">'[2]Attach-3 (QR)'!#REF!</definedName>
    <definedName name="BL5AAA" localSheetId="24">#REF!</definedName>
    <definedName name="BL5AAA">#REF!</definedName>
    <definedName name="BL5B" localSheetId="15">'[1]Attach-3 (QR)'!#REF!</definedName>
    <definedName name="BL5B" localSheetId="24">#REF!</definedName>
    <definedName name="BL5B">#REF!</definedName>
    <definedName name="BL5BB" localSheetId="15">'[1]Attach-3 (QR)'!#REF!</definedName>
    <definedName name="BL5BB" localSheetId="20">'[2]Attach-3 (QR)'!#REF!</definedName>
    <definedName name="BL5BB" localSheetId="23">'[2]Attach-3 (QR)'!#REF!</definedName>
    <definedName name="BL5BB" localSheetId="24">#REF!</definedName>
    <definedName name="BL5BB">#REF!</definedName>
    <definedName name="BL5BBB" localSheetId="15">'[1]Attach-3 (QR)'!#REF!</definedName>
    <definedName name="BL5BBB" localSheetId="20">'[2]Attach-3 (QR)'!#REF!</definedName>
    <definedName name="BL5BBB" localSheetId="23">'[2]Attach-3 (QR)'!#REF!</definedName>
    <definedName name="BL5BBB" localSheetId="24">#REF!</definedName>
    <definedName name="BL5BBB">#REF!</definedName>
    <definedName name="BL5C" localSheetId="15">'[1]Attach-3 (QR)'!#REF!</definedName>
    <definedName name="BL5C" localSheetId="24">#REF!</definedName>
    <definedName name="BL5C">#REF!</definedName>
    <definedName name="BL5CC" localSheetId="15">'[1]Attach-3 (QR)'!#REF!</definedName>
    <definedName name="BL5CC" localSheetId="20">'[2]Attach-3 (QR)'!#REF!</definedName>
    <definedName name="BL5CC" localSheetId="23">'[2]Attach-3 (QR)'!#REF!</definedName>
    <definedName name="BL5CC" localSheetId="24">#REF!</definedName>
    <definedName name="BL5CC">#REF!</definedName>
    <definedName name="BL5CCC" localSheetId="15">'[1]Attach-3 (QR)'!#REF!</definedName>
    <definedName name="BL5CCC" localSheetId="20">'[2]Attach-3 (QR)'!#REF!</definedName>
    <definedName name="BL5CCC" localSheetId="23">'[2]Attach-3 (QR)'!#REF!</definedName>
    <definedName name="BL5CCC" localSheetId="24">#REF!</definedName>
    <definedName name="BL5CCC">#REF!</definedName>
    <definedName name="CAPA1" localSheetId="15">'[1]Attach-3 (QR)'!#REF!</definedName>
    <definedName name="CAPA1" localSheetId="20">'[2]Attach-3 (QR)'!#REF!</definedName>
    <definedName name="CAPA1" localSheetId="23">'[2]Attach-3 (QR)'!#REF!</definedName>
    <definedName name="CAPA1" localSheetId="24">#REF!</definedName>
    <definedName name="CAPA1">#REF!</definedName>
    <definedName name="CAPA11" localSheetId="15">'[1]Attach-3 (QR)'!#REF!</definedName>
    <definedName name="CAPA11" localSheetId="20">'[2]Attach-3 (QR)'!#REF!</definedName>
    <definedName name="CAPA11" localSheetId="23">'[2]Attach-3 (QR)'!#REF!</definedName>
    <definedName name="CAPA11" localSheetId="24">#REF!</definedName>
    <definedName name="CAPA11">#REF!</definedName>
    <definedName name="CAPA111" localSheetId="15">'[1]Attach-3 (QR)'!#REF!</definedName>
    <definedName name="CAPA111" localSheetId="20">'[2]Attach-3 (QR)'!#REF!</definedName>
    <definedName name="CAPA111" localSheetId="23">'[2]Attach-3 (QR)'!#REF!</definedName>
    <definedName name="CAPA111" localSheetId="24">#REF!</definedName>
    <definedName name="CAPA111">#REF!</definedName>
    <definedName name="CAPA2" localSheetId="15">'[1]Attach-3 (QR)'!#REF!</definedName>
    <definedName name="CAPA2" localSheetId="20">'[2]Attach-3 (QR)'!#REF!</definedName>
    <definedName name="CAPA2" localSheetId="23">'[2]Attach-3 (QR)'!#REF!</definedName>
    <definedName name="CAPA2" localSheetId="24">#REF!</definedName>
    <definedName name="CAPA2">#REF!</definedName>
    <definedName name="CAPA22" localSheetId="15">'[1]Attach-3 (QR)'!#REF!</definedName>
    <definedName name="CAPA22" localSheetId="20">'[2]Attach-3 (QR)'!#REF!</definedName>
    <definedName name="CAPA22" localSheetId="23">'[2]Attach-3 (QR)'!#REF!</definedName>
    <definedName name="CAPA22" localSheetId="24">#REF!</definedName>
    <definedName name="CAPA22">#REF!</definedName>
    <definedName name="CAPA222" localSheetId="15">'[1]Attach-3 (QR)'!#REF!</definedName>
    <definedName name="CAPA222" localSheetId="20">'[2]Attach-3 (QR)'!#REF!</definedName>
    <definedName name="CAPA222" localSheetId="23">'[2]Attach-3 (QR)'!#REF!</definedName>
    <definedName name="CAPA222" localSheetId="24">#REF!</definedName>
    <definedName name="CAPA222">#REF!</definedName>
    <definedName name="CAPA3" localSheetId="15">'[1]Attach-3 (QR)'!#REF!</definedName>
    <definedName name="CAPA3" localSheetId="20">'[2]Attach-3 (QR)'!#REF!</definedName>
    <definedName name="CAPA3" localSheetId="23">'[2]Attach-3 (QR)'!#REF!</definedName>
    <definedName name="CAPA3" localSheetId="24">#REF!</definedName>
    <definedName name="CAPA3">#REF!</definedName>
    <definedName name="CAPA33" localSheetId="15">'[1]Attach-3 (QR)'!#REF!</definedName>
    <definedName name="CAPA33" localSheetId="20">'[2]Attach-3 (QR)'!#REF!</definedName>
    <definedName name="CAPA33" localSheetId="23">'[2]Attach-3 (QR)'!#REF!</definedName>
    <definedName name="CAPA33" localSheetId="24">#REF!</definedName>
    <definedName name="CAPA33">#REF!</definedName>
    <definedName name="CAPA333" localSheetId="15">'[1]Attach-3 (QR)'!#REF!</definedName>
    <definedName name="CAPA333" localSheetId="20">'[2]Attach-3 (QR)'!#REF!</definedName>
    <definedName name="CAPA333" localSheetId="23">'[2]Attach-3 (QR)'!#REF!</definedName>
    <definedName name="CAPA333" localSheetId="24">#REF!</definedName>
    <definedName name="CAPA333">#REF!</definedName>
    <definedName name="CAPA4" localSheetId="15">'[1]Attach-3 (QR)'!#REF!</definedName>
    <definedName name="CAPA4" localSheetId="20">'[2]Attach-3 (QR)'!#REF!</definedName>
    <definedName name="CAPA4" localSheetId="23">'[2]Attach-3 (QR)'!#REF!</definedName>
    <definedName name="CAPA4" localSheetId="24">#REF!</definedName>
    <definedName name="CAPA4">#REF!</definedName>
    <definedName name="CAPA44" localSheetId="15">'[1]Attach-3 (QR)'!#REF!</definedName>
    <definedName name="CAPA44" localSheetId="20">'[2]Attach-3 (QR)'!#REF!</definedName>
    <definedName name="CAPA44" localSheetId="23">'[2]Attach-3 (QR)'!#REF!</definedName>
    <definedName name="CAPA44" localSheetId="24">#REF!</definedName>
    <definedName name="CAPA44">#REF!</definedName>
    <definedName name="CAPA444" localSheetId="15">'[1]Attach-3 (QR)'!#REF!</definedName>
    <definedName name="CAPA444" localSheetId="20">'[2]Attach-3 (QR)'!#REF!</definedName>
    <definedName name="CAPA444" localSheetId="23">'[2]Attach-3 (QR)'!#REF!</definedName>
    <definedName name="CAPA444" localSheetId="24">#REF!</definedName>
    <definedName name="CAPA444">#REF!</definedName>
    <definedName name="CAPA7" localSheetId="15">'[1]Attach-3 (QR)'!#REF!</definedName>
    <definedName name="CAPA7" localSheetId="20">'[2]Attach-3 (QR)'!#REF!</definedName>
    <definedName name="CAPA7" localSheetId="23">'[2]Attach-3 (QR)'!#REF!</definedName>
    <definedName name="CAPA7" localSheetId="24">#REF!</definedName>
    <definedName name="CAPA7">#REF!</definedName>
    <definedName name="CAPA77" localSheetId="15">'[1]Attach-3 (QR)'!#REF!</definedName>
    <definedName name="CAPA77" localSheetId="20">'[2]Attach-3 (QR)'!#REF!</definedName>
    <definedName name="CAPA77" localSheetId="23">'[2]Attach-3 (QR)'!#REF!</definedName>
    <definedName name="CAPA77" localSheetId="24">#REF!</definedName>
    <definedName name="CAPA77">#REF!</definedName>
    <definedName name="CAPA777" localSheetId="15">'[1]Attach-3 (QR)'!#REF!</definedName>
    <definedName name="CAPA777" localSheetId="20">'[2]Attach-3 (QR)'!#REF!</definedName>
    <definedName name="CAPA777" localSheetId="23">'[2]Attach-3 (QR)'!#REF!</definedName>
    <definedName name="CAPA777" localSheetId="24">#REF!</definedName>
    <definedName name="CAPA777">#REF!</definedName>
    <definedName name="COO" localSheetId="15">'[3]Sch-1a'!#REF!</definedName>
    <definedName name="COO" localSheetId="20">'[4]Sch-1a'!#REF!</definedName>
    <definedName name="COO" localSheetId="23">'[4]Sch-1a'!#REF!</definedName>
    <definedName name="COO" localSheetId="24">'[4]Sch-1a'!#REF!</definedName>
    <definedName name="COO">'[4]Sch-1a'!#REF!</definedName>
    <definedName name="date" localSheetId="15">#REF!</definedName>
    <definedName name="date" localSheetId="20">#REF!</definedName>
    <definedName name="date" localSheetId="23">#REF!</definedName>
    <definedName name="date" localSheetId="24">#REF!</definedName>
    <definedName name="date">#REF!</definedName>
    <definedName name="hhhhhhhhhhhh" localSheetId="20">#REF!</definedName>
    <definedName name="hhhhhhhhhhhh" localSheetId="23">#REF!</definedName>
    <definedName name="hhhhhhhhhhhh" localSheetId="24">#REF!</definedName>
    <definedName name="hhhhhhhhhhhh">#REF!</definedName>
    <definedName name="iii" localSheetId="15">#REF!</definedName>
    <definedName name="iii" localSheetId="20">#REF!</definedName>
    <definedName name="iii" localSheetId="23">#REF!</definedName>
    <definedName name="iii" localSheetId="24">#REF!</definedName>
    <definedName name="iii">#REF!</definedName>
    <definedName name="LA">#REF!</definedName>
    <definedName name="logo1">"Picture 7"</definedName>
    <definedName name="MANU1" localSheetId="15">'[1]Attach-3 (QR)'!#REF!</definedName>
    <definedName name="MANU1" localSheetId="20">'[2]Attach-3 (QR)'!#REF!</definedName>
    <definedName name="MANU1" localSheetId="23">'[2]Attach-3 (QR)'!#REF!</definedName>
    <definedName name="MANU1" localSheetId="24">#REF!</definedName>
    <definedName name="MANU1">#REF!</definedName>
    <definedName name="MANU11" localSheetId="15">'[1]Attach-3 (QR)'!#REF!</definedName>
    <definedName name="MANU11" localSheetId="20">'[2]Attach-3 (QR)'!#REF!</definedName>
    <definedName name="MANU11" localSheetId="23">'[2]Attach-3 (QR)'!#REF!</definedName>
    <definedName name="MANU11" localSheetId="24">#REF!</definedName>
    <definedName name="MANU11">#REF!</definedName>
    <definedName name="MANU111" localSheetId="15">'[1]Attach-3 (QR)'!#REF!</definedName>
    <definedName name="MANU111" localSheetId="20">'[2]Attach-3 (QR)'!#REF!</definedName>
    <definedName name="MANU111" localSheetId="23">'[2]Attach-3 (QR)'!#REF!</definedName>
    <definedName name="MANU111" localSheetId="24">#REF!</definedName>
    <definedName name="MANU111">#REF!</definedName>
    <definedName name="MANU2" localSheetId="15">'[1]Attach-3 (QR)'!#REF!</definedName>
    <definedName name="MANU2" localSheetId="20">'[2]Attach-3 (QR)'!#REF!</definedName>
    <definedName name="MANU2" localSheetId="23">'[2]Attach-3 (QR)'!#REF!</definedName>
    <definedName name="MANU2" localSheetId="24">#REF!</definedName>
    <definedName name="MANU2">#REF!</definedName>
    <definedName name="MANU22" localSheetId="15">'[1]Attach-3 (QR)'!#REF!</definedName>
    <definedName name="MANU22" localSheetId="20">'[2]Attach-3 (QR)'!#REF!</definedName>
    <definedName name="MANU22" localSheetId="23">'[2]Attach-3 (QR)'!#REF!</definedName>
    <definedName name="MANU22" localSheetId="24">#REF!</definedName>
    <definedName name="MANU22">#REF!</definedName>
    <definedName name="MANU222" localSheetId="15">'[1]Attach-3 (QR)'!#REF!</definedName>
    <definedName name="MANU222" localSheetId="20">'[2]Attach-3 (QR)'!#REF!</definedName>
    <definedName name="MANU222" localSheetId="23">'[2]Attach-3 (QR)'!#REF!</definedName>
    <definedName name="MANU222" localSheetId="24">#REF!</definedName>
    <definedName name="MANU222">#REF!</definedName>
    <definedName name="MANU3" localSheetId="15">'[1]Attach-3 (QR)'!#REF!</definedName>
    <definedName name="MANU3" localSheetId="20">'[2]Attach-3 (QR)'!#REF!</definedName>
    <definedName name="MANU3" localSheetId="23">'[2]Attach-3 (QR)'!#REF!</definedName>
    <definedName name="MANU3" localSheetId="24">#REF!</definedName>
    <definedName name="MANU3">#REF!</definedName>
    <definedName name="MANU33" localSheetId="15">'[1]Attach-3 (QR)'!#REF!</definedName>
    <definedName name="MANU33" localSheetId="20">'[2]Attach-3 (QR)'!#REF!</definedName>
    <definedName name="MANU33" localSheetId="23">'[2]Attach-3 (QR)'!#REF!</definedName>
    <definedName name="MANU33" localSheetId="24">#REF!</definedName>
    <definedName name="MANU33">#REF!</definedName>
    <definedName name="MANU333" localSheetId="15">'[1]Attach-3 (QR)'!#REF!</definedName>
    <definedName name="MANU333" localSheetId="20">'[2]Attach-3 (QR)'!#REF!</definedName>
    <definedName name="MANU333" localSheetId="23">'[2]Attach-3 (QR)'!#REF!</definedName>
    <definedName name="MANU333" localSheetId="24">#REF!</definedName>
    <definedName name="MANU333">#REF!</definedName>
    <definedName name="MANU4" localSheetId="15">'[1]Attach-3 (QR)'!#REF!</definedName>
    <definedName name="MANU4" localSheetId="20">'[2]Attach-3 (QR)'!#REF!</definedName>
    <definedName name="MANU4" localSheetId="23">'[2]Attach-3 (QR)'!#REF!</definedName>
    <definedName name="MANU4" localSheetId="24">#REF!</definedName>
    <definedName name="MANU4">#REF!</definedName>
    <definedName name="MANU44" localSheetId="15">'[1]Attach-3 (QR)'!#REF!</definedName>
    <definedName name="MANU44" localSheetId="20">'[2]Attach-3 (QR)'!#REF!</definedName>
    <definedName name="MANU44" localSheetId="23">'[2]Attach-3 (QR)'!#REF!</definedName>
    <definedName name="MANU44" localSheetId="24">#REF!</definedName>
    <definedName name="MANU44">#REF!</definedName>
    <definedName name="MANU444" localSheetId="15">'[1]Attach-3 (QR)'!#REF!</definedName>
    <definedName name="MANU444" localSheetId="20">'[2]Attach-3 (QR)'!#REF!</definedName>
    <definedName name="MANU444" localSheetId="23">'[2]Attach-3 (QR)'!#REF!</definedName>
    <definedName name="MANU444" localSheetId="24">#REF!</definedName>
    <definedName name="MANU444">#REF!</definedName>
    <definedName name="MANU5" localSheetId="15">'[1]Attach-3 (QR)'!#REF!</definedName>
    <definedName name="MANU5" localSheetId="20">'[2]Attach-3 (QR)'!#REF!</definedName>
    <definedName name="MANU5" localSheetId="23">'[2]Attach-3 (QR)'!#REF!</definedName>
    <definedName name="MANU5" localSheetId="24">#REF!</definedName>
    <definedName name="MANU5">#REF!</definedName>
    <definedName name="MANU55" localSheetId="15">'[1]Attach-3 (QR)'!#REF!</definedName>
    <definedName name="MANU55" localSheetId="20">'[2]Attach-3 (QR)'!#REF!</definedName>
    <definedName name="MANU55" localSheetId="23">'[2]Attach-3 (QR)'!#REF!</definedName>
    <definedName name="MANU55" localSheetId="24">#REF!</definedName>
    <definedName name="MANU55">#REF!</definedName>
    <definedName name="MANU555" localSheetId="15">'[1]Attach-3 (QR)'!#REF!</definedName>
    <definedName name="MANU555" localSheetId="20">'[2]Attach-3 (QR)'!#REF!</definedName>
    <definedName name="MANU555" localSheetId="23">'[2]Attach-3 (QR)'!#REF!</definedName>
    <definedName name="MANU555" localSheetId="24">#REF!</definedName>
    <definedName name="MANU555">#REF!</definedName>
    <definedName name="PATH1" localSheetId="15">'[1]Attach-3 (QR)'!#REF!</definedName>
    <definedName name="PATH1" localSheetId="20">'[2]Attach-3 (QR)'!#REF!</definedName>
    <definedName name="PATH1" localSheetId="23">'[2]Attach-3 (QR)'!#REF!</definedName>
    <definedName name="PATH1" localSheetId="24">#REF!</definedName>
    <definedName name="PATH1">#REF!</definedName>
    <definedName name="PATH11" localSheetId="15">'[1]Attach-3 (QR)'!#REF!</definedName>
    <definedName name="PATH11" localSheetId="20">'[2]Attach-3 (QR)'!#REF!</definedName>
    <definedName name="PATH11" localSheetId="23">'[2]Attach-3 (QR)'!#REF!</definedName>
    <definedName name="PATH11" localSheetId="24">#REF!</definedName>
    <definedName name="PATH11">#REF!</definedName>
    <definedName name="PATH111" localSheetId="15">'[1]Attach-3 (QR)'!#REF!</definedName>
    <definedName name="PATH111" localSheetId="20">'[2]Attach-3 (QR)'!#REF!</definedName>
    <definedName name="PATH111" localSheetId="23">'[2]Attach-3 (QR)'!#REF!</definedName>
    <definedName name="PATH111" localSheetId="24">#REF!</definedName>
    <definedName name="PATH111">#REF!</definedName>
    <definedName name="PATH2" localSheetId="15">'[1]Attach-3 (QR)'!#REF!</definedName>
    <definedName name="PATH2" localSheetId="20">'[2]Attach-3 (QR)'!#REF!</definedName>
    <definedName name="PATH2" localSheetId="23">'[2]Attach-3 (QR)'!#REF!</definedName>
    <definedName name="PATH2" localSheetId="24">#REF!</definedName>
    <definedName name="PATH2">#REF!</definedName>
    <definedName name="PATH22" localSheetId="15">'[1]Attach-3 (QR)'!#REF!</definedName>
    <definedName name="PATH22" localSheetId="20">'[2]Attach-3 (QR)'!#REF!</definedName>
    <definedName name="PATH22" localSheetId="23">'[2]Attach-3 (QR)'!#REF!</definedName>
    <definedName name="PATH22" localSheetId="24">#REF!</definedName>
    <definedName name="PATH22">#REF!</definedName>
    <definedName name="PATH222" localSheetId="15">'[1]Attach-3 (QR)'!#REF!</definedName>
    <definedName name="PATH222" localSheetId="20">'[2]Attach-3 (QR)'!#REF!</definedName>
    <definedName name="PATH222" localSheetId="23">'[2]Attach-3 (QR)'!#REF!</definedName>
    <definedName name="PATH222" localSheetId="24">#REF!</definedName>
    <definedName name="PATH222">#REF!</definedName>
    <definedName name="PATH3" localSheetId="15">'[1]Attach-3 (QR)'!#REF!</definedName>
    <definedName name="PATH3" localSheetId="20">'[2]Attach-3 (QR)'!#REF!</definedName>
    <definedName name="PATH3" localSheetId="23">'[2]Attach-3 (QR)'!#REF!</definedName>
    <definedName name="PATH3" localSheetId="24">#REF!</definedName>
    <definedName name="PATH3">#REF!</definedName>
    <definedName name="PATH33" localSheetId="15">'[1]Attach-3 (QR)'!#REF!</definedName>
    <definedName name="PATH33" localSheetId="20">'[2]Attach-3 (QR)'!#REF!</definedName>
    <definedName name="PATH33" localSheetId="23">'[2]Attach-3 (QR)'!#REF!</definedName>
    <definedName name="PATH33" localSheetId="24">#REF!</definedName>
    <definedName name="PATH33">#REF!</definedName>
    <definedName name="PATH333" localSheetId="15">'[1]Attach-3 (QR)'!#REF!</definedName>
    <definedName name="PATH333" localSheetId="20">'[2]Attach-3 (QR)'!#REF!</definedName>
    <definedName name="PATH333" localSheetId="23">'[2]Attach-3 (QR)'!#REF!</definedName>
    <definedName name="PATH333" localSheetId="24">#REF!</definedName>
    <definedName name="PATH333">#REF!</definedName>
    <definedName name="PATH4" localSheetId="15">'[1]Attach-3 (QR)'!#REF!</definedName>
    <definedName name="PATH4" localSheetId="20">'[2]Attach-3 (QR)'!#REF!</definedName>
    <definedName name="PATH4" localSheetId="23">'[2]Attach-3 (QR)'!#REF!</definedName>
    <definedName name="PATH4" localSheetId="24">#REF!</definedName>
    <definedName name="PATH4">#REF!</definedName>
    <definedName name="PATH44" localSheetId="15">'[1]Attach-3 (QR)'!#REF!</definedName>
    <definedName name="PATH44" localSheetId="20">'[2]Attach-3 (QR)'!#REF!</definedName>
    <definedName name="PATH44" localSheetId="23">'[2]Attach-3 (QR)'!#REF!</definedName>
    <definedName name="PATH44" localSheetId="24">#REF!</definedName>
    <definedName name="PATH44">#REF!</definedName>
    <definedName name="PATH444" localSheetId="15">'[1]Attach-3 (QR)'!#REF!</definedName>
    <definedName name="PATH444" localSheetId="20">'[2]Attach-3 (QR)'!#REF!</definedName>
    <definedName name="PATH444" localSheetId="23">'[2]Attach-3 (QR)'!#REF!</definedName>
    <definedName name="PATH444" localSheetId="24">#REF!</definedName>
    <definedName name="PATH444">#REF!</definedName>
    <definedName name="PATH5" localSheetId="15">'[1]Attach-3 (QR)'!#REF!</definedName>
    <definedName name="PATH5" localSheetId="20">'[2]Attach-3 (QR)'!#REF!</definedName>
    <definedName name="PATH5" localSheetId="23">'[2]Attach-3 (QR)'!#REF!</definedName>
    <definedName name="PATH5" localSheetId="24">#REF!</definedName>
    <definedName name="PATH5">#REF!</definedName>
    <definedName name="PATH55" localSheetId="15">'[1]Attach-3 (QR)'!#REF!</definedName>
    <definedName name="PATH55" localSheetId="20">'[2]Attach-3 (QR)'!#REF!</definedName>
    <definedName name="PATH55" localSheetId="23">'[2]Attach-3 (QR)'!#REF!</definedName>
    <definedName name="PATH55" localSheetId="24">#REF!</definedName>
    <definedName name="PATH55">#REF!</definedName>
    <definedName name="PATH555" localSheetId="15">'[1]Attach-3 (QR)'!#REF!</definedName>
    <definedName name="PATH555" localSheetId="20">'[2]Attach-3 (QR)'!#REF!</definedName>
    <definedName name="PATH555" localSheetId="23">'[2]Attach-3 (QR)'!#REF!</definedName>
    <definedName name="PATH555" localSheetId="24">#REF!</definedName>
    <definedName name="PATH555">#REF!</definedName>
    <definedName name="PATHAR1" localSheetId="15">'[1]Attach-3 (QR)'!#REF!</definedName>
    <definedName name="PATHAR1" localSheetId="24">#REF!</definedName>
    <definedName name="PATHAR1">#REF!</definedName>
    <definedName name="PATHAR2" localSheetId="15">'[1]Attach-3 (QR)'!#REF!</definedName>
    <definedName name="PATHAR2" localSheetId="24">#REF!</definedName>
    <definedName name="PATHAR2">#REF!</definedName>
    <definedName name="PATHAR3" localSheetId="15">'[1]Attach-3 (QR)'!#REF!</definedName>
    <definedName name="PATHAR3" localSheetId="24">#REF!</definedName>
    <definedName name="PATHAR3">#REF!</definedName>
    <definedName name="PATHJV1" localSheetId="15">'[1]Attach-3 (QR)'!#REF!</definedName>
    <definedName name="PATHJV1" localSheetId="20">'[2]Attach-3 (QR)'!#REF!</definedName>
    <definedName name="PATHJV1" localSheetId="23">'[2]Attach-3 (QR)'!#REF!</definedName>
    <definedName name="PATHJV1" localSheetId="24">#REF!</definedName>
    <definedName name="PATHJV1">#REF!</definedName>
    <definedName name="PATHJV11" localSheetId="15">'[1]Attach-3 (QR)'!#REF!</definedName>
    <definedName name="PATHJV11" localSheetId="20">'[2]Attach-3 (QR)'!#REF!</definedName>
    <definedName name="PATHJV11" localSheetId="23">'[2]Attach-3 (QR)'!#REF!</definedName>
    <definedName name="PATHJV11" localSheetId="24">#REF!</definedName>
    <definedName name="PATHJV11">#REF!</definedName>
    <definedName name="PATHJV111" localSheetId="15">'[1]Attach-3 (QR)'!#REF!</definedName>
    <definedName name="PATHJV111" localSheetId="20">'[2]Attach-3 (QR)'!#REF!</definedName>
    <definedName name="PATHJV111" localSheetId="23">'[2]Attach-3 (QR)'!#REF!</definedName>
    <definedName name="PATHJV111" localSheetId="24">#REF!</definedName>
    <definedName name="PATHJV111">#REF!</definedName>
    <definedName name="PATHJV2" localSheetId="15">'[1]Attach-3 (QR)'!#REF!</definedName>
    <definedName name="PATHJV2" localSheetId="20">'[2]Attach-3 (QR)'!#REF!</definedName>
    <definedName name="PATHJV2" localSheetId="23">'[2]Attach-3 (QR)'!#REF!</definedName>
    <definedName name="PATHJV2" localSheetId="24">#REF!</definedName>
    <definedName name="PATHJV2">#REF!</definedName>
    <definedName name="PATHJV22" localSheetId="15">'[1]Attach-3 (QR)'!#REF!</definedName>
    <definedName name="PATHJV22" localSheetId="20">'[2]Attach-3 (QR)'!#REF!</definedName>
    <definedName name="PATHJV22" localSheetId="23">'[2]Attach-3 (QR)'!#REF!</definedName>
    <definedName name="PATHJV22" localSheetId="24">#REF!</definedName>
    <definedName name="PATHJV22">#REF!</definedName>
    <definedName name="PATHJV222" localSheetId="15">'[1]Attach-3 (QR)'!#REF!</definedName>
    <definedName name="PATHJV222" localSheetId="20">'[2]Attach-3 (QR)'!#REF!</definedName>
    <definedName name="PATHJV222" localSheetId="23">'[2]Attach-3 (QR)'!#REF!</definedName>
    <definedName name="PATHJV222" localSheetId="24">#REF!</definedName>
    <definedName name="PATHJV222">#REF!</definedName>
    <definedName name="PATHJV3" localSheetId="15">'[1]Attach-3 (QR)'!#REF!</definedName>
    <definedName name="PATHJV3" localSheetId="20">'[2]Attach-3 (QR)'!#REF!</definedName>
    <definedName name="PATHJV3" localSheetId="23">'[2]Attach-3 (QR)'!#REF!</definedName>
    <definedName name="PATHJV3" localSheetId="24">#REF!</definedName>
    <definedName name="PATHJV3">#REF!</definedName>
    <definedName name="PATHJV33" localSheetId="15">'[1]Attach-3 (QR)'!#REF!</definedName>
    <definedName name="PATHJV33" localSheetId="20">'[2]Attach-3 (QR)'!#REF!</definedName>
    <definedName name="PATHJV33" localSheetId="23">'[2]Attach-3 (QR)'!#REF!</definedName>
    <definedName name="PATHJV33" localSheetId="24">#REF!</definedName>
    <definedName name="PATHJV33">#REF!</definedName>
    <definedName name="PATHJV333" localSheetId="15">'[1]Attach-3 (QR)'!#REF!</definedName>
    <definedName name="PATHJV333" localSheetId="20">'[2]Attach-3 (QR)'!#REF!</definedName>
    <definedName name="PATHJV333" localSheetId="23">'[2]Attach-3 (QR)'!#REF!</definedName>
    <definedName name="PATHJV333" localSheetId="24">#REF!</definedName>
    <definedName name="PATHJV333">#REF!</definedName>
    <definedName name="PATHJVPR1" localSheetId="15">'[1]Attach-3 (QR)'!#REF!</definedName>
    <definedName name="PATHJVPR1" localSheetId="24">#REF!</definedName>
    <definedName name="PATHJVPR1">#REF!</definedName>
    <definedName name="PATHJVPR11" localSheetId="15">'[1]Attach-3 (QR)'!#REF!</definedName>
    <definedName name="PATHJVPR11" localSheetId="20">'[2]Attach-3 (QR)'!#REF!</definedName>
    <definedName name="PATHJVPR11" localSheetId="23">'[2]Attach-3 (QR)'!#REF!</definedName>
    <definedName name="PATHJVPR11" localSheetId="24">#REF!</definedName>
    <definedName name="PATHJVPR11">#REF!</definedName>
    <definedName name="PATHJVPR111" localSheetId="15">'[1]Attach-3 (QR)'!#REF!</definedName>
    <definedName name="PATHJVPR111" localSheetId="20">'[2]Attach-3 (QR)'!#REF!</definedName>
    <definedName name="PATHJVPR111" localSheetId="23">'[2]Attach-3 (QR)'!#REF!</definedName>
    <definedName name="PATHJVPR111" localSheetId="24">#REF!</definedName>
    <definedName name="PATHJVPR111">#REF!</definedName>
    <definedName name="PATHJVPR2" localSheetId="15">'[1]Attach-3 (QR)'!#REF!</definedName>
    <definedName name="PATHJVPR2" localSheetId="24">#REF!</definedName>
    <definedName name="PATHJVPR2">#REF!</definedName>
    <definedName name="PATHJVPR22" localSheetId="15">'[1]Attach-3 (QR)'!#REF!</definedName>
    <definedName name="PATHJVPR22" localSheetId="20">'[2]Attach-3 (QR)'!#REF!</definedName>
    <definedName name="PATHJVPR22" localSheetId="23">'[2]Attach-3 (QR)'!#REF!</definedName>
    <definedName name="PATHJVPR22" localSheetId="24">#REF!</definedName>
    <definedName name="PATHJVPR22">#REF!</definedName>
    <definedName name="PATHJVPR222" localSheetId="15">'[1]Attach-3 (QR)'!#REF!</definedName>
    <definedName name="PATHJVPR222" localSheetId="20">'[2]Attach-3 (QR)'!#REF!</definedName>
    <definedName name="PATHJVPR222" localSheetId="23">'[2]Attach-3 (QR)'!#REF!</definedName>
    <definedName name="PATHJVPR222" localSheetId="24">#REF!</definedName>
    <definedName name="PATHJVPR222">#REF!</definedName>
    <definedName name="PATHLA1" localSheetId="15">'[1]Attach-3 (QR)'!#REF!</definedName>
    <definedName name="PATHLA1" localSheetId="20">'[2]Attach-3 (QR)'!#REF!</definedName>
    <definedName name="PATHLA1" localSheetId="23">'[2]Attach-3 (QR)'!#REF!</definedName>
    <definedName name="PATHLA1" localSheetId="24">#REF!</definedName>
    <definedName name="PATHLA1">#REF!</definedName>
    <definedName name="PATHLA2" localSheetId="15">'[1]Attach-3 (QR)'!#REF!</definedName>
    <definedName name="PATHLA2" localSheetId="20">'[2]Attach-3 (QR)'!#REF!</definedName>
    <definedName name="PATHLA2" localSheetId="23">'[2]Attach-3 (QR)'!#REF!</definedName>
    <definedName name="PATHLA2" localSheetId="24">#REF!</definedName>
    <definedName name="PATHLA2">#REF!</definedName>
    <definedName name="PATHLA3" localSheetId="15">'[1]Attach-3 (QR)'!#REF!</definedName>
    <definedName name="PATHLA3" localSheetId="20">'[2]Attach-3 (QR)'!#REF!</definedName>
    <definedName name="PATHLA3" localSheetId="23">'[2]Attach-3 (QR)'!#REF!</definedName>
    <definedName name="PATHLA3" localSheetId="24">#REF!</definedName>
    <definedName name="PATHLA3">#REF!</definedName>
    <definedName name="PATHLP1" localSheetId="15">'[1]Attach-3 (QR)'!#REF!</definedName>
    <definedName name="PATHLP1" localSheetId="24">#REF!</definedName>
    <definedName name="PATHLP1">#REF!</definedName>
    <definedName name="PATHLP2" localSheetId="15">'[1]Attach-3 (QR)'!#REF!</definedName>
    <definedName name="PATHLP2" localSheetId="20">'[2]Attach-3 (QR)'!#REF!</definedName>
    <definedName name="PATHLP2" localSheetId="23">'[2]Attach-3 (QR)'!#REF!</definedName>
    <definedName name="PATHLP2" localSheetId="24">#REF!</definedName>
    <definedName name="PATHLP2">#REF!</definedName>
    <definedName name="PATHLP3" localSheetId="15">'[1]Attach-3 (QR)'!#REF!</definedName>
    <definedName name="PATHLP3" localSheetId="20">'[2]Attach-3 (QR)'!#REF!</definedName>
    <definedName name="PATHLP3" localSheetId="23">'[2]Attach-3 (QR)'!#REF!</definedName>
    <definedName name="PATHLP3" localSheetId="24">#REF!</definedName>
    <definedName name="PATHLP3">#REF!</definedName>
    <definedName name="PATHPR1" localSheetId="15">'[1]Attach-3 (QR)'!#REF!</definedName>
    <definedName name="PATHPR1" localSheetId="24">#REF!</definedName>
    <definedName name="PATHPR1">#REF!</definedName>
    <definedName name="PATHPR2" localSheetId="15">'[1]Attach-3 (QR)'!#REF!</definedName>
    <definedName name="PATHPR2" localSheetId="20">'[2]Attach-3 (QR)'!#REF!</definedName>
    <definedName name="PATHPR2" localSheetId="23">'[2]Attach-3 (QR)'!#REF!</definedName>
    <definedName name="PATHPR2" localSheetId="24">#REF!</definedName>
    <definedName name="PATHPR2">#REF!</definedName>
    <definedName name="_xlnm.Print_Area" localSheetId="13">'Attach 10'!$A$1:$E$29</definedName>
    <definedName name="_xlnm.Print_Area" localSheetId="14">'Attach 11'!$A$1:$E$31</definedName>
    <definedName name="_xlnm.Print_Area" localSheetId="15">'Attach 12 '!$A$1:$F$121</definedName>
    <definedName name="_xlnm.Print_Area" localSheetId="16">'Attach 13'!$A$1:$E$30</definedName>
    <definedName name="_xlnm.Print_Area" localSheetId="17">'Attach 14'!$A$1:$E$30</definedName>
    <definedName name="_xlnm.Print_Area" localSheetId="18">'Attach 14-IP'!$A$8:$I$221</definedName>
    <definedName name="_xlnm.Print_Area" localSheetId="20">'Attach 15'!$A$1:$E$73</definedName>
    <definedName name="_xlnm.Print_Area" localSheetId="21">'Attach 16'!$A$1:$L$83</definedName>
    <definedName name="_xlnm.Print_Area" localSheetId="22">'Attach 17'!$A$1:$E$30</definedName>
    <definedName name="_xlnm.Print_Area" localSheetId="23">'Attach 20'!$A$1:$E$27</definedName>
    <definedName name="_xlnm.Print_Area" localSheetId="3">'Attach 3(JV)'!$A$1:$E$28</definedName>
    <definedName name="_xlnm.Print_Area" localSheetId="4">'Attach 3(QR)'!$A$1:$J$151</definedName>
    <definedName name="_xlnm.Print_Area" localSheetId="5">'Attach 4 (A)'!$A$1:$E$31</definedName>
    <definedName name="_xlnm.Print_Area" localSheetId="6">'Attach 4 (B)'!$A$1:$E$26</definedName>
    <definedName name="_xlnm.Print_Area" localSheetId="7">'Attach 5A'!$A$1:$E$33</definedName>
    <definedName name="_xlnm.Print_Area" localSheetId="8">'Attach 6'!$A$1:$E$29</definedName>
    <definedName name="_xlnm.Print_Area" localSheetId="9">'Attach 7'!$A$1:$E$29</definedName>
    <definedName name="_xlnm.Print_Area" localSheetId="10">'Attach 8'!$A$1:$E$35</definedName>
    <definedName name="_xlnm.Print_Area" localSheetId="12">'Attach 9'!$A$1:$E$37</definedName>
    <definedName name="_xlnm.Print_Area" localSheetId="11">'Attach-8'!$A$1:$E$39</definedName>
    <definedName name="_xlnm.Print_Area" localSheetId="24">'Bid Form-1st Envelope '!$A$1:$F$101</definedName>
    <definedName name="_xlnm.Print_Area" localSheetId="25">'e-Form'!$A$1:$N$51</definedName>
    <definedName name="_xlnm.Print_Area" localSheetId="2">'Names of Bidder'!$B$1:$E$20</definedName>
    <definedName name="_xlnm.Print_Titles" localSheetId="10">'Attach 8'!#REF!</definedName>
    <definedName name="_xlnm.Print_Titles" localSheetId="12">'Attach 9'!$19:$19</definedName>
    <definedName name="printedname" localSheetId="15">#REF!</definedName>
    <definedName name="printedname" localSheetId="20">#REF!</definedName>
    <definedName name="printedname" localSheetId="23">#REF!</definedName>
    <definedName name="printedname" localSheetId="24">#REF!</definedName>
    <definedName name="printedname">#REF!</definedName>
    <definedName name="qw">#REF!</definedName>
    <definedName name="rao">#REF!</definedName>
    <definedName name="_xlnm.Recorder" localSheetId="15">#REF!</definedName>
    <definedName name="_xlnm.Recorder" localSheetId="20">#REF!</definedName>
    <definedName name="_xlnm.Recorder" localSheetId="23">#REF!</definedName>
    <definedName name="_xlnm.Recorder" localSheetId="7">#REF!</definedName>
    <definedName name="_xlnm.Recorder" localSheetId="11">#REF!</definedName>
    <definedName name="_xlnm.Recorder" localSheetId="24">#REF!</definedName>
    <definedName name="_xlnm.Recorder">#REF!</definedName>
    <definedName name="sss" localSheetId="15">'[5]Attach-3 (QR)'!#REF!</definedName>
    <definedName name="sss">'[6]Attach-3 (QR)'!#REF!</definedName>
    <definedName name="TEST" localSheetId="15">#REF!</definedName>
    <definedName name="TEST" localSheetId="20">#REF!</definedName>
    <definedName name="TEST" localSheetId="23">#REF!</definedName>
    <definedName name="TEST" localSheetId="7">#REF!</definedName>
    <definedName name="TEST" localSheetId="11">#REF!</definedName>
    <definedName name="TEST" localSheetId="24">#REF!</definedName>
    <definedName name="TEST">#REF!</definedName>
    <definedName name="TO">#REF!</definedName>
    <definedName name="ttt" localSheetId="15">#REF!</definedName>
    <definedName name="ttt" localSheetId="20">#REF!</definedName>
    <definedName name="ttt" localSheetId="23">#REF!</definedName>
    <definedName name="ttt" localSheetId="24">#REF!</definedName>
    <definedName name="ttt">#REF!</definedName>
    <definedName name="typeofbidder" localSheetId="15">#REF!</definedName>
    <definedName name="typeofbidder" localSheetId="20">#REF!</definedName>
    <definedName name="typeofbidder" localSheetId="23">#REF!</definedName>
    <definedName name="typeofbidder" localSheetId="24">#REF!</definedName>
    <definedName name="typeofbidder">#REF!</definedName>
    <definedName name="uuu" localSheetId="15">#REF!</definedName>
    <definedName name="uuu" localSheetId="20">#REF!</definedName>
    <definedName name="uuu" localSheetId="23">#REF!</definedName>
    <definedName name="uuu" localSheetId="24">#REF!</definedName>
    <definedName name="uuu">#REF!</definedName>
    <definedName name="yyy" localSheetId="15">#REF!</definedName>
    <definedName name="yyy" localSheetId="20">#REF!</definedName>
    <definedName name="yyy" localSheetId="23">#REF!</definedName>
    <definedName name="yyy" localSheetId="24">#REF!</definedName>
    <definedName name="yyy">#REF!</definedName>
    <definedName name="Z_10C5F276_B641_4058_B015_CD9DBF21498B_.wvu.Cols" localSheetId="15" hidden="1">'Attach 12 '!$G:$G,'Attach 12 '!$I:$I</definedName>
    <definedName name="Z_10C5F276_B641_4058_B015_CD9DBF21498B_.wvu.PrintArea" localSheetId="15" hidden="1">'Attach 12 '!$A$1:$F$30</definedName>
    <definedName name="Z_10C5F276_B641_4058_B015_CD9DBF21498B_.wvu.Rows" localSheetId="15" hidden="1">'Attach 12 '!#REF!,'Attach 12 '!#REF!,'Attach 12 '!#REF!,'Attach 12 '!#REF!,'Attach 12 '!#REF!,'Attach 12 '!#REF!,'Attach 12 '!#REF!,'Attach 12 '!#REF!,'Attach 12 '!#REF!,'Attach 12 '!#REF!,'Attach 12 '!$119:$206</definedName>
    <definedName name="Z_191BF06C_32C6_43B4_B4AA_5955E78A8A68_.wvu.PrintArea" localSheetId="11" hidden="1">'Attach-8'!$A$1:$E$39</definedName>
    <definedName name="Z_191BF06C_32C6_43B4_B4AA_5955E78A8A68_.wvu.Rows" localSheetId="11" hidden="1">'Attach-8'!$13:$13,'Attach-8'!$17:$34</definedName>
    <definedName name="Z_1C70608C_646A_4043_A222_6253B5006A93_.wvu.Cols" localSheetId="15" hidden="1">'Attach 12 '!$I:$J</definedName>
    <definedName name="Z_1C70608C_646A_4043_A222_6253B5006A93_.wvu.PrintArea" localSheetId="15" hidden="1">'Attach 12 '!$B$1:$G$30</definedName>
    <definedName name="Z_1C70608C_646A_4043_A222_6253B5006A93_.wvu.PrintTitles" localSheetId="15" hidden="1">'Attach 12 '!#REF!</definedName>
    <definedName name="Z_1C70608C_646A_4043_A222_6253B5006A93_.wvu.Rows" localSheetId="15" hidden="1">'Attach 12 '!#REF!</definedName>
    <definedName name="Z_1E2D7167_D6B7_4690_9A83_BF768C4223A4_.wvu.PrintArea" localSheetId="11" hidden="1">'Attach-8'!$A$1:$E$39</definedName>
    <definedName name="Z_1E2D7167_D6B7_4690_9A83_BF768C4223A4_.wvu.Rows" localSheetId="11" hidden="1">'Attach-8'!$13:$13</definedName>
    <definedName name="Z_237D8718_39ED_4FFE_B3B2_D1192F8D2E87_.wvu.Cols" localSheetId="15" hidden="1">'Attach 12 '!$I:$J</definedName>
    <definedName name="Z_237D8718_39ED_4FFE_B3B2_D1192F8D2E87_.wvu.Cols" localSheetId="20" hidden="1">'Attach 15'!$H:$H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10'!$A$1:$E$29</definedName>
    <definedName name="Z_237D8718_39ED_4FFE_B3B2_D1192F8D2E87_.wvu.PrintArea" localSheetId="14" hidden="1">'Attach 11'!$A$1:$E$61</definedName>
    <definedName name="Z_237D8718_39ED_4FFE_B3B2_D1192F8D2E87_.wvu.PrintArea" localSheetId="15" hidden="1">'Attach 12 '!$B$1:$G$30</definedName>
    <definedName name="Z_237D8718_39ED_4FFE_B3B2_D1192F8D2E87_.wvu.PrintArea" localSheetId="16" hidden="1">'Attach 13'!$A$1:$E$30</definedName>
    <definedName name="Z_237D8718_39ED_4FFE_B3B2_D1192F8D2E87_.wvu.PrintArea" localSheetId="17" hidden="1">'Attach 14'!$A$1:$E$30</definedName>
    <definedName name="Z_237D8718_39ED_4FFE_B3B2_D1192F8D2E87_.wvu.PrintArea" localSheetId="18" hidden="1">'Attach 14-IP'!$A$8:$I$221</definedName>
    <definedName name="Z_237D8718_39ED_4FFE_B3B2_D1192F8D2E87_.wvu.PrintArea" localSheetId="20" hidden="1">'Attach 15'!$A$1:$E$73</definedName>
    <definedName name="Z_237D8718_39ED_4FFE_B3B2_D1192F8D2E87_.wvu.PrintArea" localSheetId="21" hidden="1">'Attach 16'!$A$1:$L$83</definedName>
    <definedName name="Z_237D8718_39ED_4FFE_B3B2_D1192F8D2E87_.wvu.PrintArea" localSheetId="22" hidden="1">'Attach 17'!$A$1:$E$30</definedName>
    <definedName name="Z_237D8718_39ED_4FFE_B3B2_D1192F8D2E87_.wvu.PrintArea" localSheetId="23" hidden="1">'Attach 20'!$A$1:$E$31</definedName>
    <definedName name="Z_237D8718_39ED_4FFE_B3B2_D1192F8D2E87_.wvu.PrintArea" localSheetId="3" hidden="1">'Attach 3(JV)'!$A$1:$E$28</definedName>
    <definedName name="Z_237D8718_39ED_4FFE_B3B2_D1192F8D2E87_.wvu.PrintArea" localSheetId="4" hidden="1">'Attach 3(QR)'!$A$1:$E$155</definedName>
    <definedName name="Z_237D8718_39ED_4FFE_B3B2_D1192F8D2E87_.wvu.PrintArea" localSheetId="5" hidden="1">'Attach 4 (A)'!$A$1:$E$31</definedName>
    <definedName name="Z_237D8718_39ED_4FFE_B3B2_D1192F8D2E87_.wvu.PrintArea" localSheetId="6" hidden="1">'Attach 4 (B)'!$A$1:$E$26</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7'!$A$1:$E$29</definedName>
    <definedName name="Z_237D8718_39ED_4FFE_B3B2_D1192F8D2E87_.wvu.PrintArea" localSheetId="10" hidden="1">'Attach 8'!$A$1:$E$35</definedName>
    <definedName name="Z_237D8718_39ED_4FFE_B3B2_D1192F8D2E87_.wvu.PrintArea" localSheetId="12" hidden="1">'Attach 9'!$A$1:$E$37</definedName>
    <definedName name="Z_237D8718_39ED_4FFE_B3B2_D1192F8D2E87_.wvu.PrintArea" localSheetId="25" hidden="1">'e-Form'!$A$1:$N$51</definedName>
    <definedName name="Z_237D8718_39ED_4FFE_B3B2_D1192F8D2E87_.wvu.PrintArea" localSheetId="2" hidden="1">'Names of Bidder'!$B$1:$E$20</definedName>
    <definedName name="Z_237D8718_39ED_4FFE_B3B2_D1192F8D2E87_.wvu.PrintTitles" localSheetId="15" hidden="1">'Attach 12 '!#REF!</definedName>
    <definedName name="Z_237D8718_39ED_4FFE_B3B2_D1192F8D2E87_.wvu.PrintTitles" localSheetId="12" hidden="1">'Attach 9'!$19:$19</definedName>
    <definedName name="Z_237D8718_39ED_4FFE_B3B2_D1192F8D2E87_.wvu.Rows" localSheetId="18" hidden="1">'Attach 14-IP'!$43:$45</definedName>
    <definedName name="Z_237D8718_39ED_4FFE_B3B2_D1192F8D2E87_.wvu.Rows" localSheetId="7" hidden="1">'Attach 5A'!$23:$28</definedName>
    <definedName name="Z_237D8718_39ED_4FFE_B3B2_D1192F8D2E87_.wvu.Rows" localSheetId="10" hidden="1">'Attach 8'!$30:$35</definedName>
    <definedName name="Z_265106DA_0305_46BE_8A98_0935A189448A_.wvu.Cols" localSheetId="15" hidden="1">'Attach 12 '!$G:$I</definedName>
    <definedName name="Z_265106DA_0305_46BE_8A98_0935A189448A_.wvu.PrintArea" localSheetId="15" hidden="1">'Attach 12 '!$A$1:$F$122</definedName>
    <definedName name="Z_265106DA_0305_46BE_8A98_0935A189448A_.wvu.Rows" localSheetId="15" hidden="1">'Attach 12 '!#REF!</definedName>
    <definedName name="Z_26C9F440_2701_423F_9FDB_7DFF079DC7F8_.wvu.Cols" localSheetId="15" hidden="1">'Attach 12 '!$G:$I</definedName>
    <definedName name="Z_26C9F440_2701_423F_9FDB_7DFF079DC7F8_.wvu.PrintArea" localSheetId="15" hidden="1">'Attach 12 '!$A$1:$F$122</definedName>
    <definedName name="Z_26C9F440_2701_423F_9FDB_7DFF079DC7F8_.wvu.Rows" localSheetId="15" hidden="1">'Attach 12 '!#REF!</definedName>
    <definedName name="Z_308F00E9_5A71_4486_BCFD_DF8513C1906D_.wvu.Cols" localSheetId="15" hidden="1">'Attach 12 '!$I:$I</definedName>
    <definedName name="Z_308F00E9_5A71_4486_BCFD_DF8513C1906D_.wvu.PrintArea" localSheetId="15" hidden="1">'Attach 12 '!$A$1:$F$30</definedName>
    <definedName name="Z_308F00E9_5A71_4486_BCFD_DF8513C1906D_.wvu.Rows" localSheetId="15" hidden="1">'Attach 12 '!$18:$20,'Attach 12 '!#REF!,'Attach 12 '!#REF!,'Attach 12 '!#REF!,'Attach 12 '!#REF!,'Attach 12 '!#REF!,'Attach 12 '!#REF!,'Attach 12 '!#REF!,'Attach 12 '!#REF!,'Attach 12 '!$119:$206</definedName>
    <definedName name="Z_30E57F47_2338_458C_930A_44F048960490_.wvu.Cols" localSheetId="15" hidden="1">'Attach 12 '!$G:$G,'Attach 12 '!$I:$I</definedName>
    <definedName name="Z_30E57F47_2338_458C_930A_44F048960490_.wvu.PrintArea" localSheetId="15" hidden="1">'Attach 12 '!$A$1:$F$30</definedName>
    <definedName name="Z_30E57F47_2338_458C_930A_44F048960490_.wvu.Rows" localSheetId="15" hidden="1">'Attach 12 '!#REF!,'Attach 12 '!#REF!,'Attach 12 '!#REF!,'Attach 12 '!#REF!,'Attach 12 '!#REF!,'Attach 12 '!#REF!,'Attach 12 '!#REF!,'Attach 12 '!#REF!,'Attach 12 '!#REF!,'Attach 12 '!#REF!,'Attach 12 '!#REF!,'Attach 12 '!#REF!,'Attach 12 '!#REF!,'Attach 12 '!$119:$206</definedName>
    <definedName name="Z_310C668A_8F32_46E5_8798_717B86834286_.wvu.Cols" localSheetId="15" hidden="1">'Attach 12 '!$I:$I</definedName>
    <definedName name="Z_310C668A_8F32_46E5_8798_717B86834286_.wvu.PrintArea" localSheetId="15" hidden="1">'Attach 12 '!$A$1:$F$30</definedName>
    <definedName name="Z_310C668A_8F32_46E5_8798_717B86834286_.wvu.Rows" localSheetId="15" hidden="1">'Attach 12 '!#REF!,'Attach 12 '!#REF!,'Attach 12 '!#REF!,'Attach 12 '!#REF!,'Attach 12 '!$119:$206</definedName>
    <definedName name="Z_3365131F_6BE7_432A_859B_F41B794BB9E6_.wvu.Cols" localSheetId="15" hidden="1">'Attach 12 '!$I:$I</definedName>
    <definedName name="Z_3365131F_6BE7_432A_859B_F41B794BB9E6_.wvu.PrintArea" localSheetId="15" hidden="1">'Attach 12 '!$A$1:$F$30</definedName>
    <definedName name="Z_3365131F_6BE7_432A_859B_F41B794BB9E6_.wvu.Rows" localSheetId="15" hidden="1">'Attach 12 '!#REF!,'Attach 12 '!#REF!,'Attach 12 '!#REF!,'Attach 12 '!#REF!,'Attach 12 '!#REF!,'Attach 12 '!#REF!,'Attach 12 '!#REF!,'Attach 12 '!$119:$206</definedName>
    <definedName name="Z_42E95D05_5FE4_4BDE_99D8_8A5175191762_.wvu.Cols" localSheetId="15" hidden="1">'Attach 12 '!$G:$G,'Attach 12 '!$I:$I</definedName>
    <definedName name="Z_42E95D05_5FE4_4BDE_99D8_8A5175191762_.wvu.PrintArea" localSheetId="15" hidden="1">'Attach 12 '!$A$1:$F$30</definedName>
    <definedName name="Z_42E95D05_5FE4_4BDE_99D8_8A5175191762_.wvu.Rows" localSheetId="15" hidden="1">'Attach 12 '!$18:$30,'Attach 12 '!#REF!,'Attach 12 '!#REF!,'Attach 12 '!$119:$206</definedName>
    <definedName name="Z_564AA8DD_E850_4E6F_BA1D_8F79D1361145_.wvu.Cols" localSheetId="15" hidden="1">'Attach 12 '!$I:$I</definedName>
    <definedName name="Z_564AA8DD_E850_4E6F_BA1D_8F79D1361145_.wvu.PrintArea" localSheetId="15" hidden="1">'Attach 12 '!$A$1:$F$30</definedName>
    <definedName name="Z_564AA8DD_E850_4E6F_BA1D_8F79D1361145_.wvu.Rows" localSheetId="15" hidden="1">'Attach 12 '!$19:$20,'Attach 12 '!#REF!,'Attach 12 '!#REF!,'Attach 12 '!#REF!,'Attach 12 '!#REF!,'Attach 12 '!#REF!,'Attach 12 '!#REF!,'Attach 12 '!$119:$206</definedName>
    <definedName name="Z_57EC2AB3_459C_475C_AFE6_EBB6882FA67E_.wvu.Cols" localSheetId="15" hidden="1">'Attach 12 '!$H:$I</definedName>
    <definedName name="Z_57EC2AB3_459C_475C_AFE6_EBB6882FA67E_.wvu.PrintArea" localSheetId="15" hidden="1">'Attach 12 '!$A$1:$G$30</definedName>
    <definedName name="Z_57EC2AB3_459C_475C_AFE6_EBB6882FA67E_.wvu.Rows" localSheetId="15" hidden="1">'Attach 12 '!$5:$5,'Attach 12 '!#REF!,'Attach 12 '!$119:$206</definedName>
    <definedName name="Z_582CF44B_0703_4CA2_AB84_00685031CD39_.wvu.Cols" localSheetId="15" hidden="1">'Attach 12 '!$I:$I</definedName>
    <definedName name="Z_582CF44B_0703_4CA2_AB84_00685031CD39_.wvu.PrintArea" localSheetId="15" hidden="1">'Attach 12 '!$A$1:$F$30</definedName>
    <definedName name="Z_582CF44B_0703_4CA2_AB84_00685031CD39_.wvu.Rows" localSheetId="15" hidden="1">'Attach 12 '!$18:$20,'Attach 12 '!#REF!,'Attach 12 '!#REF!,'Attach 12 '!#REF!,'Attach 12 '!#REF!,'Attach 12 '!#REF!,'Attach 12 '!#REF!,'Attach 12 '!#REF!,'Attach 12 '!#REF!,'Attach 12 '!#REF!,'Attach 12 '!$119:$206</definedName>
    <definedName name="Z_5B1D59F5_B493_497A_923A_6746AA63AA40_.wvu.Cols" localSheetId="7" hidden="1">'Attach 5A'!$H:$H</definedName>
    <definedName name="Z_5B1D59F5_B493_497A_923A_6746AA63AA40_.wvu.Cols" localSheetId="8" hidden="1">'Attach 6'!$H:$H</definedName>
    <definedName name="Z_5B1D59F5_B493_497A_923A_6746AA63AA40_.wvu.Cols" localSheetId="10" hidden="1">'Attach 8'!$I:$U</definedName>
    <definedName name="Z_5B1D59F5_B493_497A_923A_6746AA63AA40_.wvu.Cols" localSheetId="2" hidden="1">'Names of Bidder'!$A:$A</definedName>
    <definedName name="Z_5B1D59F5_B493_497A_923A_6746AA63AA40_.wvu.PrintArea" localSheetId="13" hidden="1">'Attach 10'!$A$1:$E$29</definedName>
    <definedName name="Z_5B1D59F5_B493_497A_923A_6746AA63AA40_.wvu.PrintArea" localSheetId="14" hidden="1">'Attach 11'!$A$1:$E$31</definedName>
    <definedName name="Z_5B1D59F5_B493_497A_923A_6746AA63AA40_.wvu.PrintArea" localSheetId="16" hidden="1">'Attach 13'!$A$1:$E$30</definedName>
    <definedName name="Z_5B1D59F5_B493_497A_923A_6746AA63AA40_.wvu.PrintArea" localSheetId="17" hidden="1">'Attach 14'!$A$1:$E$30</definedName>
    <definedName name="Z_5B1D59F5_B493_497A_923A_6746AA63AA40_.wvu.PrintArea" localSheetId="18" hidden="1">'Attach 14-IP'!$A$8:$I$221</definedName>
    <definedName name="Z_5B1D59F5_B493_497A_923A_6746AA63AA40_.wvu.PrintArea" localSheetId="20" hidden="1">'Attach 15'!$A$1:$E$73</definedName>
    <definedName name="Z_5B1D59F5_B493_497A_923A_6746AA63AA40_.wvu.PrintArea" localSheetId="21" hidden="1">'Attach 16'!$A$1:$L$83</definedName>
    <definedName name="Z_5B1D59F5_B493_497A_923A_6746AA63AA40_.wvu.PrintArea" localSheetId="22" hidden="1">'Attach 17'!$A$1:$E$30</definedName>
    <definedName name="Z_5B1D59F5_B493_497A_923A_6746AA63AA40_.wvu.PrintArea" localSheetId="23" hidden="1">'Attach 20'!$A$1:$E$27</definedName>
    <definedName name="Z_5B1D59F5_B493_497A_923A_6746AA63AA40_.wvu.PrintArea" localSheetId="3" hidden="1">'Attach 3(JV)'!$A$1:$E$28</definedName>
    <definedName name="Z_5B1D59F5_B493_497A_923A_6746AA63AA40_.wvu.PrintArea" localSheetId="4" hidden="1">'Attach 3(QR)'!$A$1:$K$155</definedName>
    <definedName name="Z_5B1D59F5_B493_497A_923A_6746AA63AA40_.wvu.PrintArea" localSheetId="5" hidden="1">'Attach 4 (A)'!$A$1:$E$31</definedName>
    <definedName name="Z_5B1D59F5_B493_497A_923A_6746AA63AA40_.wvu.PrintArea" localSheetId="6" hidden="1">'Attach 4 (B)'!$A$1:$E$26</definedName>
    <definedName name="Z_5B1D59F5_B493_497A_923A_6746AA63AA40_.wvu.PrintArea" localSheetId="7" hidden="1">'Attach 5A'!$A$1:$E$33</definedName>
    <definedName name="Z_5B1D59F5_B493_497A_923A_6746AA63AA40_.wvu.PrintArea" localSheetId="8" hidden="1">'Attach 6'!$A$1:$E$29</definedName>
    <definedName name="Z_5B1D59F5_B493_497A_923A_6746AA63AA40_.wvu.PrintArea" localSheetId="9" hidden="1">'Attach 7'!$A$1:$E$29</definedName>
    <definedName name="Z_5B1D59F5_B493_497A_923A_6746AA63AA40_.wvu.PrintArea" localSheetId="10" hidden="1">'Attach 8'!$A$1:$E$35</definedName>
    <definedName name="Z_5B1D59F5_B493_497A_923A_6746AA63AA40_.wvu.PrintArea" localSheetId="12" hidden="1">'Attach 9'!$A$1:$E$37</definedName>
    <definedName name="Z_5B1D59F5_B493_497A_923A_6746AA63AA40_.wvu.PrintArea" localSheetId="11" hidden="1">'Attach-8'!$A$1:$E$39</definedName>
    <definedName name="Z_5B1D59F5_B493_497A_923A_6746AA63AA40_.wvu.PrintArea" localSheetId="24" hidden="1">'Bid Form-1st Envelope '!$A$1:$F$101</definedName>
    <definedName name="Z_5B1D59F5_B493_497A_923A_6746AA63AA40_.wvu.PrintArea" localSheetId="25" hidden="1">'e-Form'!$A$1:$N$51</definedName>
    <definedName name="Z_5B1D59F5_B493_497A_923A_6746AA63AA40_.wvu.PrintArea" localSheetId="2" hidden="1">'Names of Bidder'!$B$1:$E$20</definedName>
    <definedName name="Z_5B1D59F5_B493_497A_923A_6746AA63AA40_.wvu.PrintTitles" localSheetId="12" hidden="1">'Attach 9'!$19:$19</definedName>
    <definedName name="Z_5B1D59F5_B493_497A_923A_6746AA63AA40_.wvu.Rows" localSheetId="18" hidden="1">'Attach 14-IP'!$43:$45</definedName>
    <definedName name="Z_5B1D59F5_B493_497A_923A_6746AA63AA40_.wvu.Rows" localSheetId="20" hidden="1">'Attach 15'!$62:$62</definedName>
    <definedName name="Z_5B1D59F5_B493_497A_923A_6746AA63AA40_.wvu.Rows" localSheetId="21" hidden="1">'Attach 16'!$43:$77</definedName>
    <definedName name="Z_5B1D59F5_B493_497A_923A_6746AA63AA40_.wvu.Rows" localSheetId="23" hidden="1">'Attach 20'!$18:$18,'Attach 20'!$22:$22</definedName>
    <definedName name="Z_5B1D59F5_B493_497A_923A_6746AA63AA40_.wvu.Rows" localSheetId="4" hidden="1">'Attach 3(QR)'!$2:$2,'Attach 3(QR)'!$4:$4,'Attach 3(QR)'!$27:$28,'Attach 3(QR)'!$91:$91,'Attach 3(QR)'!$106:$106,'Attach 3(QR)'!$141:$142</definedName>
    <definedName name="Z_5B1D59F5_B493_497A_923A_6746AA63AA40_.wvu.Rows" localSheetId="7" hidden="1">'Attach 5A'!$22:$28,'Attach 5A'!$36:$39</definedName>
    <definedName name="Z_5B1D59F5_B493_497A_923A_6746AA63AA40_.wvu.Rows" localSheetId="10" hidden="1">'Attach 8'!$30:$35</definedName>
    <definedName name="Z_5B1D59F5_B493_497A_923A_6746AA63AA40_.wvu.Rows" localSheetId="12" hidden="1">'Attach 9'!$20:$25</definedName>
    <definedName name="Z_5B1D59F5_B493_497A_923A_6746AA63AA40_.wvu.Rows" localSheetId="11" hidden="1">'Attach-8'!$13:$13,'Attach-8'!$17:$33</definedName>
    <definedName name="Z_5B1D59F5_B493_497A_923A_6746AA63AA40_.wvu.Rows" localSheetId="24" hidden="1">'Bid Form-1st Envelope '!$25:$26,'Bid Form-1st Envelope '!$72:$77</definedName>
    <definedName name="Z_66351D87_9E2B_4F19_8E10_C575C3FCB914_.wvu.Cols" localSheetId="20" hidden="1">'Attach 15'!$H:$H</definedName>
    <definedName name="Z_66351D87_9E2B_4F19_8E10_C575C3FCB914_.wvu.Cols" localSheetId="7" hidden="1">'Attach 5A'!$H:$H</definedName>
    <definedName name="Z_66351D87_9E2B_4F19_8E10_C575C3FCB914_.wvu.Cols" localSheetId="8"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10'!$A$1:$E$29</definedName>
    <definedName name="Z_66351D87_9E2B_4F19_8E10_C575C3FCB914_.wvu.PrintArea" localSheetId="14" hidden="1">'Attach 11'!$A$1:$E$61</definedName>
    <definedName name="Z_66351D87_9E2B_4F19_8E10_C575C3FCB914_.wvu.PrintArea" localSheetId="16" hidden="1">'Attach 13'!$A$1:$E$30</definedName>
    <definedName name="Z_66351D87_9E2B_4F19_8E10_C575C3FCB914_.wvu.PrintArea" localSheetId="17" hidden="1">'Attach 14'!$A$1:$E$30</definedName>
    <definedName name="Z_66351D87_9E2B_4F19_8E10_C575C3FCB914_.wvu.PrintArea" localSheetId="18" hidden="1">'Attach 14-IP'!$A$8:$I$221</definedName>
    <definedName name="Z_66351D87_9E2B_4F19_8E10_C575C3FCB914_.wvu.PrintArea" localSheetId="20" hidden="1">'Attach 15'!$A$1:$E$73</definedName>
    <definedName name="Z_66351D87_9E2B_4F19_8E10_C575C3FCB914_.wvu.PrintArea" localSheetId="21" hidden="1">'Attach 16'!$A$1:$L$83</definedName>
    <definedName name="Z_66351D87_9E2B_4F19_8E10_C575C3FCB914_.wvu.PrintArea" localSheetId="22" hidden="1">'Attach 17'!$A$1:$E$30</definedName>
    <definedName name="Z_66351D87_9E2B_4F19_8E10_C575C3FCB914_.wvu.PrintArea" localSheetId="23" hidden="1">'Attach 20'!$A$1:$E$31</definedName>
    <definedName name="Z_66351D87_9E2B_4F19_8E10_C575C3FCB914_.wvu.PrintArea" localSheetId="3" hidden="1">'Attach 3(JV)'!$A$1:$E$28</definedName>
    <definedName name="Z_66351D87_9E2B_4F19_8E10_C575C3FCB914_.wvu.PrintArea" localSheetId="4" hidden="1">'Attach 3(QR)'!$A$1:$E$155</definedName>
    <definedName name="Z_66351D87_9E2B_4F19_8E10_C575C3FCB914_.wvu.PrintArea" localSheetId="5" hidden="1">'Attach 4 (A)'!$A$1:$E$31</definedName>
    <definedName name="Z_66351D87_9E2B_4F19_8E10_C575C3FCB914_.wvu.PrintArea" localSheetId="6" hidden="1">'Attach 4 (B)'!$A$1:$E$26</definedName>
    <definedName name="Z_66351D87_9E2B_4F19_8E10_C575C3FCB914_.wvu.PrintArea" localSheetId="7" hidden="1">'Attach 5A'!$A$1:$E$71</definedName>
    <definedName name="Z_66351D87_9E2B_4F19_8E10_C575C3FCB914_.wvu.PrintArea" localSheetId="8" hidden="1">'Attach 6'!$A$1:$E$51</definedName>
    <definedName name="Z_66351D87_9E2B_4F19_8E10_C575C3FCB914_.wvu.PrintArea" localSheetId="9" hidden="1">'Attach 7'!$A$1:$E$29</definedName>
    <definedName name="Z_66351D87_9E2B_4F19_8E10_C575C3FCB914_.wvu.PrintArea" localSheetId="10" hidden="1">'Attach 8'!$A$1:$E$35</definedName>
    <definedName name="Z_66351D87_9E2B_4F19_8E10_C575C3FCB914_.wvu.PrintArea" localSheetId="12" hidden="1">'Attach 9'!$A$1:$E$37</definedName>
    <definedName name="Z_66351D87_9E2B_4F19_8E10_C575C3FCB914_.wvu.PrintArea" localSheetId="25" hidden="1">'e-Form'!$A$1:$N$51</definedName>
    <definedName name="Z_66351D87_9E2B_4F19_8E10_C575C3FCB914_.wvu.PrintArea" localSheetId="2" hidden="1">'Names of Bidder'!$B$1:$E$20</definedName>
    <definedName name="Z_66351D87_9E2B_4F19_8E10_C575C3FCB914_.wvu.PrintTitles" localSheetId="12" hidden="1">'Attach 9'!$19:$19</definedName>
    <definedName name="Z_66351D87_9E2B_4F19_8E10_C575C3FCB914_.wvu.Rows" localSheetId="18" hidden="1">'Attach 14-IP'!$43:$45</definedName>
    <definedName name="Z_66351D87_9E2B_4F19_8E10_C575C3FCB914_.wvu.Rows" localSheetId="7" hidden="1">'Attach 5A'!$23:$28</definedName>
    <definedName name="Z_66351D87_9E2B_4F19_8E10_C575C3FCB914_.wvu.Rows" localSheetId="10" hidden="1">'Attach 8'!$30:$35</definedName>
    <definedName name="Z_66351D87_9E2B_4F19_8E10_C575C3FCB914_.wvu.Rows" localSheetId="12" hidden="1">'Attach 9'!$20:$25</definedName>
    <definedName name="Z_66C60267_649E_450B_9C5B_B0E1C836B947_.wvu.PrintArea" localSheetId="11" hidden="1">'Attach-8'!$A$1:$E$39</definedName>
    <definedName name="Z_66C60267_649E_450B_9C5B_B0E1C836B947_.wvu.Rows" localSheetId="11" hidden="1">'Attach-8'!$13:$13,'Attach-8'!$17:$34</definedName>
    <definedName name="Z_6B2C1320_5106_401D_86E8_03FFC7419150_.wvu.Cols" localSheetId="15" hidden="1">'Attach 12 '!$I:$I</definedName>
    <definedName name="Z_6B2C1320_5106_401D_86E8_03FFC7419150_.wvu.PrintArea" localSheetId="15" hidden="1">'Attach 12 '!$A$1:$F$30</definedName>
    <definedName name="Z_6B2C1320_5106_401D_86E8_03FFC7419150_.wvu.Rows" localSheetId="15" hidden="1">'Attach 12 '!#REF!,'Attach 12 '!#REF!,'Attach 12 '!#REF!,'Attach 12 '!#REF!,'Attach 12 '!$119:$206</definedName>
    <definedName name="Z_6FD3A41D_DEEE_48F5_96DB_6021F0BEBAF6_.wvu.Cols" localSheetId="15" hidden="1">'Attach 12 '!$I:$I</definedName>
    <definedName name="Z_6FD3A41D_DEEE_48F5_96DB_6021F0BEBAF6_.wvu.PrintArea" localSheetId="15" hidden="1">'Attach 12 '!$A$1:$F$30</definedName>
    <definedName name="Z_6FD3A41D_DEEE_48F5_96DB_6021F0BEBAF6_.wvu.Rows" localSheetId="15" hidden="1">'Attach 12 '!$19:$20,'Attach 12 '!#REF!,'Attach 12 '!#REF!,'Attach 12 '!#REF!,'Attach 12 '!#REF!,'Attach 12 '!#REF!,'Attach 12 '!#REF!,'Attach 12 '!$119:$206</definedName>
    <definedName name="Z_728AEB16_F9CD_4198_B4E9_2E28A5E42262_.wvu.Cols" localSheetId="15" hidden="1">'Attach 12 '!$I:$I</definedName>
    <definedName name="Z_728AEB16_F9CD_4198_B4E9_2E28A5E42262_.wvu.PrintArea" localSheetId="15" hidden="1">'Attach 12 '!$A$1:$F$30</definedName>
    <definedName name="Z_728AEB16_F9CD_4198_B4E9_2E28A5E42262_.wvu.Rows" localSheetId="15" hidden="1">'Attach 12 '!$19:$20,'Attach 12 '!#REF!,'Attach 12 '!#REF!,'Attach 12 '!#REF!,'Attach 12 '!#REF!,'Attach 12 '!#REF!,'Attach 12 '!#REF!,'Attach 12 '!$119:$206</definedName>
    <definedName name="Z_72E27F64_009C_4321_B742_209DBE340E6D_.wvu.Cols" localSheetId="15" hidden="1">'Attach 12 '!$G:$I</definedName>
    <definedName name="Z_72E27F64_009C_4321_B742_209DBE340E6D_.wvu.PrintArea" localSheetId="15" hidden="1">'Attach 12 '!$A$1:$F$122</definedName>
    <definedName name="Z_72E27F64_009C_4321_B742_209DBE340E6D_.wvu.Rows" localSheetId="15" hidden="1">'Attach 12 '!#REF!,'Attach 12 '!#REF!</definedName>
    <definedName name="Z_7706378E_40E2_4583_90AF_E6E1DCB3696C_.wvu.Cols" localSheetId="15" hidden="1">'Attach 12 '!$G:$I</definedName>
    <definedName name="Z_7706378E_40E2_4583_90AF_E6E1DCB3696C_.wvu.PrintArea" localSheetId="15" hidden="1">'Attach 12 '!$A$1:$F$122</definedName>
    <definedName name="Z_7706378E_40E2_4583_90AF_E6E1DCB3696C_.wvu.Rows" localSheetId="15" hidden="1">'Attach 12 '!$39:$46,'Attach 12 '!$98:$102</definedName>
    <definedName name="Z_7A88FC7A_7690_48AB_B789_172043AFADC8_.wvu.PrintArea" localSheetId="11" hidden="1">'Attach-8'!$A$1:$E$39</definedName>
    <definedName name="Z_7A88FC7A_7690_48AB_B789_172043AFADC8_.wvu.Rows" localSheetId="11" hidden="1">'Attach-8'!$13:$13</definedName>
    <definedName name="Z_7DC13EB1_5F25_4667_BD87_340DAD4F0E72_.wvu.Cols" localSheetId="15" hidden="1">'Attach 12 '!$I:$I</definedName>
    <definedName name="Z_7DC13EB1_5F25_4667_BD87_340DAD4F0E72_.wvu.PrintArea" localSheetId="15" hidden="1">'Attach 12 '!$A$1:$F$30</definedName>
    <definedName name="Z_7DC13EB1_5F25_4667_BD87_340DAD4F0E72_.wvu.Rows" localSheetId="15" hidden="1">'Attach 12 '!#REF!,'Attach 12 '!#REF!,'Attach 12 '!#REF!,'Attach 12 '!#REF!,'Attach 12 '!#REF!,'Attach 12 '!#REF!,'Attach 12 '!#REF!,'Attach 12 '!#REF!,'Attach 12 '!#REF!,'Attach 12 '!#REF!,'Attach 12 '!$119:$206</definedName>
    <definedName name="Z_8307B23E_0705_48A0_9D3A_03C5FD100D18_.wvu.Cols" localSheetId="7" hidden="1">'Attach 5A'!$H:$H</definedName>
    <definedName name="Z_8307B23E_0705_48A0_9D3A_03C5FD100D18_.wvu.PrintArea" localSheetId="20" hidden="1">'Attach 15'!$A$1:$E$73</definedName>
    <definedName name="Z_8307B23E_0705_48A0_9D3A_03C5FD100D18_.wvu.PrintArea" localSheetId="23" hidden="1">'Attach 20'!$A$1:$E$31</definedName>
    <definedName name="Z_8307B23E_0705_48A0_9D3A_03C5FD100D18_.wvu.PrintArea" localSheetId="7" hidden="1">'Attach 5A'!$A$1:$E$71</definedName>
    <definedName name="Z_8307B23E_0705_48A0_9D3A_03C5FD100D18_.wvu.Rows" localSheetId="20" hidden="1">'Attach 15'!$62:$62</definedName>
    <definedName name="Z_8307B23E_0705_48A0_9D3A_03C5FD100D18_.wvu.Rows" localSheetId="7" hidden="1">'Attach 5A'!$23:$28</definedName>
    <definedName name="Z_8E7B022F_1113_4BA2_B2BA_8EDBE02A2557_.wvu.PrintArea" localSheetId="13" hidden="1">'Attach 10'!$A$1:$E$29</definedName>
    <definedName name="Z_8E7B022F_1113_4BA2_B2BA_8EDBE02A2557_.wvu.PrintArea" localSheetId="14" hidden="1">'Attach 11'!$A$1:$E$61</definedName>
    <definedName name="Z_8E7B022F_1113_4BA2_B2BA_8EDBE02A2557_.wvu.PrintArea" localSheetId="15" hidden="1">'Attach 12 '!$B$1:$G$30</definedName>
    <definedName name="Z_8E7B022F_1113_4BA2_B2BA_8EDBE02A2557_.wvu.PrintArea" localSheetId="16" hidden="1">'Attach 13'!$A$1:$E$30</definedName>
    <definedName name="Z_8E7B022F_1113_4BA2_B2BA_8EDBE02A2557_.wvu.PrintArea" localSheetId="17" hidden="1">'Attach 14'!$A$1:$E$30</definedName>
    <definedName name="Z_8E7B022F_1113_4BA2_B2BA_8EDBE02A2557_.wvu.PrintArea" localSheetId="20" hidden="1">'Attach 15'!$A$1:$E$73</definedName>
    <definedName name="Z_8E7B022F_1113_4BA2_B2BA_8EDBE02A2557_.wvu.PrintArea" localSheetId="21" hidden="1">'Attach 16'!$A$1:$L$83</definedName>
    <definedName name="Z_8E7B022F_1113_4BA2_B2BA_8EDBE02A2557_.wvu.PrintArea" localSheetId="22" hidden="1">'Attach 17'!$A$1:$E$30</definedName>
    <definedName name="Z_8E7B022F_1113_4BA2_B2BA_8EDBE02A2557_.wvu.PrintArea" localSheetId="23" hidden="1">'Attach 20'!$A$1:$E$31</definedName>
    <definedName name="Z_8E7B022F_1113_4BA2_B2BA_8EDBE02A2557_.wvu.PrintArea" localSheetId="3" hidden="1">'Attach 3(JV)'!$A$1:$E$28</definedName>
    <definedName name="Z_8E7B022F_1113_4BA2_B2BA_8EDBE02A2557_.wvu.PrintArea" localSheetId="4" hidden="1">'Attach 3(QR)'!$A$1:$E$155</definedName>
    <definedName name="Z_8E7B022F_1113_4BA2_B2BA_8EDBE02A2557_.wvu.PrintArea" localSheetId="5" hidden="1">'Attach 4 (A)'!$A$1:$E$31</definedName>
    <definedName name="Z_8E7B022F_1113_4BA2_B2BA_8EDBE02A2557_.wvu.PrintArea" localSheetId="6" hidden="1">'Attach 4 (B)'!$A$1:$E$26</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7'!$A$1:$E$29</definedName>
    <definedName name="Z_8E7B022F_1113_4BA2_B2BA_8EDBE02A2557_.wvu.PrintArea" localSheetId="10" hidden="1">'Attach 8'!$A$1:$E$35</definedName>
    <definedName name="Z_8E7B022F_1113_4BA2_B2BA_8EDBE02A2557_.wvu.PrintArea" localSheetId="12" hidden="1">'Attach 9'!$A$1:$E$45</definedName>
    <definedName name="Z_8E7B022F_1113_4BA2_B2BA_8EDBE02A2557_.wvu.PrintArea" localSheetId="25" hidden="1">'e-Form'!$A$1:$N$51</definedName>
    <definedName name="Z_8E7B022F_1113_4BA2_B2BA_8EDBE02A2557_.wvu.PrintTitles" localSheetId="15" hidden="1">'Attach 12 '!#REF!</definedName>
    <definedName name="Z_8E7B022F_1113_4BA2_B2BA_8EDBE02A2557_.wvu.PrintTitles" localSheetId="10" hidden="1">'Attach 8'!#REF!</definedName>
    <definedName name="Z_8E7B022F_1113_4BA2_B2BA_8EDBE02A2557_.wvu.PrintTitles" localSheetId="12" hidden="1">'Attach 9'!$19:$19</definedName>
    <definedName name="Z_906C1F80_87B7_4777_98E9_010D55358499_.wvu.Cols" localSheetId="15" hidden="1">'Attach 12 '!$G:$G,'Attach 12 '!$I:$I</definedName>
    <definedName name="Z_906C1F80_87B7_4777_98E9_010D55358499_.wvu.PrintArea" localSheetId="15" hidden="1">'Attach 12 '!$A$1:$F$30</definedName>
    <definedName name="Z_906C1F80_87B7_4777_98E9_010D55358499_.wvu.Rows" localSheetId="15" hidden="1">'Attach 12 '!$18:$30,'Attach 12 '!#REF!,'Attach 12 '!#REF!,'Attach 12 '!$119:$206</definedName>
    <definedName name="Z_9BDC7602_4BFD_4C88_AB78_F85592C403F0_.wvu.PrintArea" localSheetId="11" hidden="1">'Attach-8'!$A$1:$E$39</definedName>
    <definedName name="Z_9BDC7602_4BFD_4C88_AB78_F85592C403F0_.wvu.Rows" localSheetId="11" hidden="1">'Attach-8'!$13:$13</definedName>
    <definedName name="Z_9E668EC9_7875_454E_BDE6_15A2D20AC8D2_.wvu.Cols" localSheetId="15" hidden="1">'Attach 12 '!$G:$I</definedName>
    <definedName name="Z_9E668EC9_7875_454E_BDE6_15A2D20AC8D2_.wvu.PrintArea" localSheetId="15" hidden="1">'Attach 12 '!$A$1:$F$122</definedName>
    <definedName name="Z_9E668EC9_7875_454E_BDE6_15A2D20AC8D2_.wvu.Rows" localSheetId="15" hidden="1">'Attach 12 '!#REF!,'Attach 12 '!#REF!</definedName>
    <definedName name="Z_9EDBA9B2_46ED_415A_B10B_329571C4D4AF_.wvu.Cols" localSheetId="15" hidden="1">'Attach 12 '!$G:$G,'Attach 12 '!$I:$I</definedName>
    <definedName name="Z_9EDBA9B2_46ED_415A_B10B_329571C4D4AF_.wvu.PrintArea" localSheetId="15" hidden="1">'Attach 12 '!$A$1:$F$30</definedName>
    <definedName name="Z_9EDBA9B2_46ED_415A_B10B_329571C4D4AF_.wvu.Rows" localSheetId="15" hidden="1">'Attach 12 '!#REF!,'Attach 12 '!#REF!,'Attach 12 '!#REF!,'Attach 12 '!#REF!,'Attach 12 '!#REF!,'Attach 12 '!#REF!,'Attach 12 '!#REF!,'Attach 12 '!#REF!,'Attach 12 '!#REF!,'Attach 12 '!#REF!,'Attach 12 '!#REF!,'Attach 12 '!#REF!,'Attach 12 '!$119:$206</definedName>
    <definedName name="Z_9F8CD454_46B1_47B9_9F5F_73ED69AC40D4_.wvu.Cols" localSheetId="15" hidden="1">'Attach 12 '!$I:$I</definedName>
    <definedName name="Z_9F8CD454_46B1_47B9_9F5F_73ED69AC40D4_.wvu.PrintArea" localSheetId="15" hidden="1">'Attach 12 '!$A$1:$F$30</definedName>
    <definedName name="Z_9F8CD454_46B1_47B9_9F5F_73ED69AC40D4_.wvu.Rows" localSheetId="15" hidden="1">'Attach 12 '!$18:$20,'Attach 12 '!#REF!,'Attach 12 '!#REF!,'Attach 12 '!#REF!,'Attach 12 '!#REF!,'Attach 12 '!#REF!,'Attach 12 '!#REF!,'Attach 12 '!#REF!,'Attach 12 '!#REF!,'Attach 12 '!$119:$206</definedName>
    <definedName name="Z_A3F641DF_CF1D_48E3_AFDC_E52726A449CB_.wvu.PrintArea" localSheetId="13" hidden="1">'Attach 10'!$A$1:$E$30</definedName>
    <definedName name="Z_A3F641DF_CF1D_48E3_AFDC_E52726A449CB_.wvu.PrintArea" localSheetId="14" hidden="1">'Attach 11'!$A$1:$E$61</definedName>
    <definedName name="Z_A3F641DF_CF1D_48E3_AFDC_E52726A449CB_.wvu.PrintArea" localSheetId="15" hidden="1">'Attach 12 '!$B$1:$G$30</definedName>
    <definedName name="Z_A3F641DF_CF1D_48E3_AFDC_E52726A449CB_.wvu.PrintArea" localSheetId="16" hidden="1">'Attach 13'!$A$1:$E$31</definedName>
    <definedName name="Z_A3F641DF_CF1D_48E3_AFDC_E52726A449CB_.wvu.PrintArea" localSheetId="17" hidden="1">'Attach 14'!$A$1:$E$31</definedName>
    <definedName name="Z_A3F641DF_CF1D_48E3_AFDC_E52726A449CB_.wvu.PrintArea" localSheetId="20" hidden="1">'Attach 15'!$A$1:$E$74</definedName>
    <definedName name="Z_A3F641DF_CF1D_48E3_AFDC_E52726A449CB_.wvu.PrintArea" localSheetId="21" hidden="1">'Attach 16'!$A$1:$L$83</definedName>
    <definedName name="Z_A3F641DF_CF1D_48E3_AFDC_E52726A449CB_.wvu.PrintArea" localSheetId="22" hidden="1">'Attach 17'!$A$1:$E$30</definedName>
    <definedName name="Z_A3F641DF_CF1D_48E3_AFDC_E52726A449CB_.wvu.PrintArea" localSheetId="23" hidden="1">'Attach 20'!$A$1:$E$31</definedName>
    <definedName name="Z_A3F641DF_CF1D_48E3_AFDC_E52726A449CB_.wvu.PrintArea" localSheetId="3" hidden="1">'Attach 3(JV)'!$A$1:$E$28</definedName>
    <definedName name="Z_A3F641DF_CF1D_48E3_AFDC_E52726A449CB_.wvu.PrintArea" localSheetId="4" hidden="1">'Attach 3(QR)'!$A$1:$E$155</definedName>
    <definedName name="Z_A3F641DF_CF1D_48E3_AFDC_E52726A449CB_.wvu.PrintArea" localSheetId="5" hidden="1">'Attach 4 (A)'!$A$1:$E$31</definedName>
    <definedName name="Z_A3F641DF_CF1D_48E3_AFDC_E52726A449CB_.wvu.PrintArea" localSheetId="6" hidden="1">'Attach 4 (B)'!$A$1:$E$26</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7'!$A$1:$E$29</definedName>
    <definedName name="Z_A3F641DF_CF1D_48E3_AFDC_E52726A449CB_.wvu.PrintArea" localSheetId="10" hidden="1">'Attach 8'!$A$1:$E$35</definedName>
    <definedName name="Z_A3F641DF_CF1D_48E3_AFDC_E52726A449CB_.wvu.PrintArea" localSheetId="12" hidden="1">'Attach 9'!$A$1:$E$45</definedName>
    <definedName name="Z_A3F641DF_CF1D_48E3_AFDC_E52726A449CB_.wvu.PrintTitles" localSheetId="15" hidden="1">'Attach 12 '!#REF!</definedName>
    <definedName name="Z_A3F641DF_CF1D_48E3_AFDC_E52726A449CB_.wvu.PrintTitles" localSheetId="10" hidden="1">'Attach 8'!#REF!</definedName>
    <definedName name="Z_A3F641DF_CF1D_48E3_AFDC_E52726A449CB_.wvu.PrintTitles" localSheetId="12" hidden="1">'Attach 9'!$19:$19</definedName>
    <definedName name="Z_AD7AF769_D5AD_4F32_AFCA_061DCFC44DC1_.wvu.PrintArea" localSheetId="11" hidden="1">'Attach-8'!$A$1:$E$39</definedName>
    <definedName name="Z_AD7AF769_D5AD_4F32_AFCA_061DCFC44DC1_.wvu.Rows" localSheetId="11" hidden="1">'Attach-8'!$13:$13,'Attach-8'!$17:$34</definedName>
    <definedName name="Z_B07A37BF_D9F4_4586_9D27_CDE2FA2D1222_.wvu.Cols" localSheetId="15" hidden="1">'Attach 12 '!$G:$I</definedName>
    <definedName name="Z_B07A37BF_D9F4_4586_9D27_CDE2FA2D1222_.wvu.PrintArea" localSheetId="15" hidden="1">'Attach 12 '!$A$1:$F$122</definedName>
    <definedName name="Z_B07A37BF_D9F4_4586_9D27_CDE2FA2D1222_.wvu.Rows" localSheetId="15" hidden="1">'Attach 12 '!#REF!</definedName>
    <definedName name="Z_C370F0F5_804B_45A0_89F0_31DAAD7CA011_.wvu.Cols" localSheetId="20" hidden="1">'Attach 15'!$H:$H</definedName>
    <definedName name="Z_C370F0F5_804B_45A0_89F0_31DAAD7CA011_.wvu.Cols" localSheetId="7" hidden="1">'Attach 5A'!$H:$H</definedName>
    <definedName name="Z_C370F0F5_804B_45A0_89F0_31DAAD7CA011_.wvu.Cols" localSheetId="8"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10'!$A$1:$E$29</definedName>
    <definedName name="Z_C370F0F5_804B_45A0_89F0_31DAAD7CA011_.wvu.PrintArea" localSheetId="14" hidden="1">'Attach 11'!$A$1:$E$61</definedName>
    <definedName name="Z_C370F0F5_804B_45A0_89F0_31DAAD7CA011_.wvu.PrintArea" localSheetId="16" hidden="1">'Attach 13'!$A$1:$E$30</definedName>
    <definedName name="Z_C370F0F5_804B_45A0_89F0_31DAAD7CA011_.wvu.PrintArea" localSheetId="17" hidden="1">'Attach 14'!$A$1:$E$30</definedName>
    <definedName name="Z_C370F0F5_804B_45A0_89F0_31DAAD7CA011_.wvu.PrintArea" localSheetId="18" hidden="1">'Attach 14-IP'!$A$8:$I$221</definedName>
    <definedName name="Z_C370F0F5_804B_45A0_89F0_31DAAD7CA011_.wvu.PrintArea" localSheetId="20" hidden="1">'Attach 15'!$A$1:$E$73</definedName>
    <definedName name="Z_C370F0F5_804B_45A0_89F0_31DAAD7CA011_.wvu.PrintArea" localSheetId="21" hidden="1">'Attach 16'!$A$1:$L$83</definedName>
    <definedName name="Z_C370F0F5_804B_45A0_89F0_31DAAD7CA011_.wvu.PrintArea" localSheetId="22" hidden="1">'Attach 17'!$A$1:$E$30</definedName>
    <definedName name="Z_C370F0F5_804B_45A0_89F0_31DAAD7CA011_.wvu.PrintArea" localSheetId="23" hidden="1">'Attach 20'!$A$1:$E$31</definedName>
    <definedName name="Z_C370F0F5_804B_45A0_89F0_31DAAD7CA011_.wvu.PrintArea" localSheetId="3" hidden="1">'Attach 3(JV)'!$A$1:$E$28</definedName>
    <definedName name="Z_C370F0F5_804B_45A0_89F0_31DAAD7CA011_.wvu.PrintArea" localSheetId="4" hidden="1">'Attach 3(QR)'!$A$1:$E$155</definedName>
    <definedName name="Z_C370F0F5_804B_45A0_89F0_31DAAD7CA011_.wvu.PrintArea" localSheetId="5" hidden="1">'Attach 4 (A)'!$A$1:$E$31</definedName>
    <definedName name="Z_C370F0F5_804B_45A0_89F0_31DAAD7CA011_.wvu.PrintArea" localSheetId="6" hidden="1">'Attach 4 (B)'!$A$1:$E$26</definedName>
    <definedName name="Z_C370F0F5_804B_45A0_89F0_31DAAD7CA011_.wvu.PrintArea" localSheetId="7" hidden="1">'Attach 5A'!$A$1:$E$71</definedName>
    <definedName name="Z_C370F0F5_804B_45A0_89F0_31DAAD7CA011_.wvu.PrintArea" localSheetId="8" hidden="1">'Attach 6'!$A$1:$E$51</definedName>
    <definedName name="Z_C370F0F5_804B_45A0_89F0_31DAAD7CA011_.wvu.PrintArea" localSheetId="9" hidden="1">'Attach 7'!$A$1:$E$29</definedName>
    <definedName name="Z_C370F0F5_804B_45A0_89F0_31DAAD7CA011_.wvu.PrintArea" localSheetId="10" hidden="1">'Attach 8'!$A$1:$E$35</definedName>
    <definedName name="Z_C370F0F5_804B_45A0_89F0_31DAAD7CA011_.wvu.PrintArea" localSheetId="12" hidden="1">'Attach 9'!$A$1:$E$37</definedName>
    <definedName name="Z_C370F0F5_804B_45A0_89F0_31DAAD7CA011_.wvu.PrintArea" localSheetId="25" hidden="1">'e-Form'!$A$1:$N$51</definedName>
    <definedName name="Z_C370F0F5_804B_45A0_89F0_31DAAD7CA011_.wvu.PrintArea" localSheetId="2" hidden="1">'Names of Bidder'!$B$1:$E$20</definedName>
    <definedName name="Z_C370F0F5_804B_45A0_89F0_31DAAD7CA011_.wvu.PrintTitles" localSheetId="12" hidden="1">'Attach 9'!$19:$19</definedName>
    <definedName name="Z_C370F0F5_804B_45A0_89F0_31DAAD7CA011_.wvu.Rows" localSheetId="18" hidden="1">'Attach 14-IP'!$43:$45</definedName>
    <definedName name="Z_C370F0F5_804B_45A0_89F0_31DAAD7CA011_.wvu.Rows" localSheetId="7" hidden="1">'Attach 5A'!$23:$28</definedName>
    <definedName name="Z_C370F0F5_804B_45A0_89F0_31DAAD7CA011_.wvu.Rows" localSheetId="10" hidden="1">'Attach 8'!$30:$35</definedName>
    <definedName name="Z_CD4CA1A8_824A_452F_BDBA_32A47C1B3013_.wvu.Cols" localSheetId="15" hidden="1">'Attach 12 '!$I:$J</definedName>
    <definedName name="Z_CD4CA1A8_824A_452F_BDBA_32A47C1B3013_.wvu.Cols" localSheetId="20" hidden="1">'Attach 15'!$H:$H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10'!$A$1:$E$29</definedName>
    <definedName name="Z_CD4CA1A8_824A_452F_BDBA_32A47C1B3013_.wvu.PrintArea" localSheetId="14" hidden="1">'Attach 11'!$A$1:$E$61</definedName>
    <definedName name="Z_CD4CA1A8_824A_452F_BDBA_32A47C1B3013_.wvu.PrintArea" localSheetId="15" hidden="1">'Attach 12 '!$B$1:$G$30</definedName>
    <definedName name="Z_CD4CA1A8_824A_452F_BDBA_32A47C1B3013_.wvu.PrintArea" localSheetId="16" hidden="1">'Attach 13'!$A$1:$E$30</definedName>
    <definedName name="Z_CD4CA1A8_824A_452F_BDBA_32A47C1B3013_.wvu.PrintArea" localSheetId="17" hidden="1">'Attach 14'!$A$1:$E$30</definedName>
    <definedName name="Z_CD4CA1A8_824A_452F_BDBA_32A47C1B3013_.wvu.PrintArea" localSheetId="18" hidden="1">'Attach 14-IP'!$A$8:$I$221</definedName>
    <definedName name="Z_CD4CA1A8_824A_452F_BDBA_32A47C1B3013_.wvu.PrintArea" localSheetId="20" hidden="1">'Attach 15'!$A$1:$E$73</definedName>
    <definedName name="Z_CD4CA1A8_824A_452F_BDBA_32A47C1B3013_.wvu.PrintArea" localSheetId="21" hidden="1">'Attach 16'!$A$1:$L$83</definedName>
    <definedName name="Z_CD4CA1A8_824A_452F_BDBA_32A47C1B3013_.wvu.PrintArea" localSheetId="22" hidden="1">'Attach 17'!$A$1:$E$30</definedName>
    <definedName name="Z_CD4CA1A8_824A_452F_BDBA_32A47C1B3013_.wvu.PrintArea" localSheetId="23" hidden="1">'Attach 20'!$A$1:$E$31</definedName>
    <definedName name="Z_CD4CA1A8_824A_452F_BDBA_32A47C1B3013_.wvu.PrintArea" localSheetId="3" hidden="1">'Attach 3(JV)'!$A$1:$E$28</definedName>
    <definedName name="Z_CD4CA1A8_824A_452F_BDBA_32A47C1B3013_.wvu.PrintArea" localSheetId="4" hidden="1">'Attach 3(QR)'!$A$1:$E$155</definedName>
    <definedName name="Z_CD4CA1A8_824A_452F_BDBA_32A47C1B3013_.wvu.PrintArea" localSheetId="5" hidden="1">'Attach 4 (A)'!$A$1:$E$31</definedName>
    <definedName name="Z_CD4CA1A8_824A_452F_BDBA_32A47C1B3013_.wvu.PrintArea" localSheetId="6" hidden="1">'Attach 4 (B)'!$A$1:$E$26</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7'!$A$1:$E$29</definedName>
    <definedName name="Z_CD4CA1A8_824A_452F_BDBA_32A47C1B3013_.wvu.PrintArea" localSheetId="10" hidden="1">'Attach 8'!$A$1:$E$35</definedName>
    <definedName name="Z_CD4CA1A8_824A_452F_BDBA_32A47C1B3013_.wvu.PrintArea" localSheetId="12" hidden="1">'Attach 9'!$A$1:$E$37</definedName>
    <definedName name="Z_CD4CA1A8_824A_452F_BDBA_32A47C1B3013_.wvu.PrintArea" localSheetId="25" hidden="1">'e-Form'!$A$1:$N$51</definedName>
    <definedName name="Z_CD4CA1A8_824A_452F_BDBA_32A47C1B3013_.wvu.PrintArea" localSheetId="2" hidden="1">'Names of Bidder'!$B$1:$E$20</definedName>
    <definedName name="Z_CD4CA1A8_824A_452F_BDBA_32A47C1B3013_.wvu.PrintTitles" localSheetId="15" hidden="1">'Attach 12 '!#REF!</definedName>
    <definedName name="Z_CD4CA1A8_824A_452F_BDBA_32A47C1B3013_.wvu.PrintTitles" localSheetId="12" hidden="1">'Attach 9'!$19:$19</definedName>
    <definedName name="Z_CD4CA1A8_824A_452F_BDBA_32A47C1B3013_.wvu.Rows" localSheetId="18" hidden="1">'Attach 14-IP'!$43:$45</definedName>
    <definedName name="Z_CD4CA1A8_824A_452F_BDBA_32A47C1B3013_.wvu.Rows" localSheetId="7" hidden="1">'Attach 5A'!$23:$28</definedName>
    <definedName name="Z_CD4CA1A8_824A_452F_BDBA_32A47C1B3013_.wvu.Rows" localSheetId="10" hidden="1">'Attach 8'!$30:$35</definedName>
    <definedName name="Z_CEFFF2D6_9D71_49E1_A670_073716B01713_.wvu.PrintArea" localSheetId="11" hidden="1">'Attach-8'!$A$1:$E$39</definedName>
    <definedName name="Z_CEFFF2D6_9D71_49E1_A670_073716B01713_.wvu.Rows" localSheetId="11" hidden="1">'Attach-8'!$13:$13</definedName>
    <definedName name="Z_CFBF18EC_8277_4311_991B_395AF21BB33B_.wvu.PrintArea" localSheetId="11" hidden="1">'Attach-8'!$A$1:$E$39</definedName>
    <definedName name="Z_CFBF18EC_8277_4311_991B_395AF21BB33B_.wvu.Rows" localSheetId="11" hidden="1">'Attach-8'!$13:$13</definedName>
    <definedName name="Z_E8F77A2D_E40A_4668_A8F2_3CE31C4AC520_.wvu.Cols" localSheetId="15" hidden="1">'Attach 12 '!$G:$G,'Attach 12 '!$I:$I</definedName>
    <definedName name="Z_E8F77A2D_E40A_4668_A8F2_3CE31C4AC520_.wvu.PrintArea" localSheetId="15" hidden="1">'Attach 12 '!$A$1:$F$30</definedName>
    <definedName name="Z_E8F77A2D_E40A_4668_A8F2_3CE31C4AC520_.wvu.Rows" localSheetId="15" hidden="1">'Attach 12 '!#REF!,'Attach 12 '!#REF!,'Attach 12 '!#REF!,'Attach 12 '!#REF!,'Attach 12 '!#REF!,'Attach 12 '!#REF!,'Attach 12 '!#REF!,'Attach 12 '!#REF!,'Attach 12 '!#REF!,'Attach 12 '!#REF!,'Attach 12 '!$119:$206</definedName>
    <definedName name="Z_EBAEADC8_DFAF_4DD1_92A4_0349F1C8EBDD_.wvu.Cols" localSheetId="15" hidden="1">'Attach 12 '!$H:$I</definedName>
    <definedName name="Z_EBAEADC8_DFAF_4DD1_92A4_0349F1C8EBDD_.wvu.PrintArea" localSheetId="15" hidden="1">'Attach 12 '!$A$1:$G$30</definedName>
    <definedName name="Z_EBAEADC8_DFAF_4DD1_92A4_0349F1C8EBDD_.wvu.Rows" localSheetId="15" hidden="1">'Attach 12 '!$5:$5,'Attach 12 '!#REF!,'Attach 12 '!$119:$206</definedName>
    <definedName name="Z_ECEBABD0_566A_41C4_AA9A_38EA30EFEDA8_.wvu.PrintArea" localSheetId="13" hidden="1">'Attach 10'!$A$1:$E$29</definedName>
    <definedName name="Z_ECEBABD0_566A_41C4_AA9A_38EA30EFEDA8_.wvu.PrintArea" localSheetId="14" hidden="1">'Attach 11'!$A$1:$E$61</definedName>
    <definedName name="Z_ECEBABD0_566A_41C4_AA9A_38EA30EFEDA8_.wvu.PrintArea" localSheetId="15" hidden="1">'Attach 12 '!$B$1:$G$30</definedName>
    <definedName name="Z_ECEBABD0_566A_41C4_AA9A_38EA30EFEDA8_.wvu.PrintArea" localSheetId="16" hidden="1">'Attach 13'!$A$1:$E$30</definedName>
    <definedName name="Z_ECEBABD0_566A_41C4_AA9A_38EA30EFEDA8_.wvu.PrintArea" localSheetId="17" hidden="1">'Attach 14'!$A$1:$E$30</definedName>
    <definedName name="Z_ECEBABD0_566A_41C4_AA9A_38EA30EFEDA8_.wvu.PrintArea" localSheetId="20" hidden="1">'Attach 15'!$A$1:$E$73</definedName>
    <definedName name="Z_ECEBABD0_566A_41C4_AA9A_38EA30EFEDA8_.wvu.PrintArea" localSheetId="21" hidden="1">'Attach 16'!$A$1:$L$83</definedName>
    <definedName name="Z_ECEBABD0_566A_41C4_AA9A_38EA30EFEDA8_.wvu.PrintArea" localSheetId="22" hidden="1">'Attach 17'!$A$1:$E$30</definedName>
    <definedName name="Z_ECEBABD0_566A_41C4_AA9A_38EA30EFEDA8_.wvu.PrintArea" localSheetId="23" hidden="1">'Attach 20'!$A$1:$E$31</definedName>
    <definedName name="Z_ECEBABD0_566A_41C4_AA9A_38EA30EFEDA8_.wvu.PrintArea" localSheetId="3" hidden="1">'Attach 3(JV)'!$A$1:$E$28</definedName>
    <definedName name="Z_ECEBABD0_566A_41C4_AA9A_38EA30EFEDA8_.wvu.PrintArea" localSheetId="4" hidden="1">'Attach 3(QR)'!$A$1:$E$155</definedName>
    <definedName name="Z_ECEBABD0_566A_41C4_AA9A_38EA30EFEDA8_.wvu.PrintArea" localSheetId="5" hidden="1">'Attach 4 (A)'!$A$1:$E$31</definedName>
    <definedName name="Z_ECEBABD0_566A_41C4_AA9A_38EA30EFEDA8_.wvu.PrintArea" localSheetId="6" hidden="1">'Attach 4 (B)'!$A$1:$E$26</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7'!$A$1:$E$29</definedName>
    <definedName name="Z_ECEBABD0_566A_41C4_AA9A_38EA30EFEDA8_.wvu.PrintArea" localSheetId="10" hidden="1">'Attach 8'!$A$1:$E$35</definedName>
    <definedName name="Z_ECEBABD0_566A_41C4_AA9A_38EA30EFEDA8_.wvu.PrintArea" localSheetId="12" hidden="1">'Attach 9'!$A$1:$E$45</definedName>
    <definedName name="Z_ECEBABD0_566A_41C4_AA9A_38EA30EFEDA8_.wvu.PrintArea" localSheetId="25" hidden="1">'e-Form'!$A$1:$N$51</definedName>
    <definedName name="Z_ECEBABD0_566A_41C4_AA9A_38EA30EFEDA8_.wvu.PrintTitles" localSheetId="15" hidden="1">'Attach 12 '!#REF!</definedName>
    <definedName name="Z_ECEBABD0_566A_41C4_AA9A_38EA30EFEDA8_.wvu.PrintTitles" localSheetId="10" hidden="1">'Attach 8'!#REF!</definedName>
    <definedName name="Z_ECEBABD0_566A_41C4_AA9A_38EA30EFEDA8_.wvu.PrintTitles" localSheetId="12" hidden="1">'Attach 9'!$19:$19</definedName>
    <definedName name="Z_F34FCE55_6D7A_4595_AE80_79F81F8010EA_.wvu.Cols" localSheetId="15" hidden="1">'Attach 12 '!$G:$I</definedName>
    <definedName name="Z_F34FCE55_6D7A_4595_AE80_79F81F8010EA_.wvu.PrintArea" localSheetId="15" hidden="1">'Attach 12 '!$A$1:$F$122</definedName>
    <definedName name="Z_F34FCE55_6D7A_4595_AE80_79F81F8010EA_.wvu.Rows" localSheetId="15" hidden="1">'Attach 12 '!#REF!,'Attach 12 '!#REF!</definedName>
    <definedName name="Z_FB41F969_87BE_4AD1_A99C_A5F9EA1C8FCB_.wvu.Cols" localSheetId="15" hidden="1">'Attach 12 '!$G:$I</definedName>
    <definedName name="Z_FB41F969_87BE_4AD1_A99C_A5F9EA1C8FCB_.wvu.PrintArea" localSheetId="15" hidden="1">'Attach 12 '!$A$1:$F$122</definedName>
    <definedName name="Z_FB41F969_87BE_4AD1_A99C_A5F9EA1C8FCB_.wvu.Rows" localSheetId="15" hidden="1">'Attach 12 '!#REF!,'Attach 12 '!#REF!</definedName>
    <definedName name="Z_FEBF4298_F424_4062_8777_832DAFDB7A61_.wvu.Cols" localSheetId="15" hidden="1">'Attach 12 '!$G:$I</definedName>
    <definedName name="Z_FEBF4298_F424_4062_8777_832DAFDB7A61_.wvu.PrintArea" localSheetId="15" hidden="1">'Attach 12 '!$A$1:$F$122</definedName>
    <definedName name="Z_FEBF4298_F424_4062_8777_832DAFDB7A61_.wvu.Rows" localSheetId="15" hidden="1">'Attach 12 '!$39:$46,'Attach 12 '!$98:$102</definedName>
  </definedNames>
  <calcPr calcId="181029" iterate="1"/>
  <customWorkbookViews>
    <customWorkbookView name="Soham Dey {Soham Dey} - Personal View" guid="{5B1D59F5-B493-497A-923A-6746AA63AA40}" mergeInterval="0" personalView="1" maximized="1" xWindow="-8" yWindow="-8" windowWidth="1616" windowHeight="876" tabRatio="884" activeSheetId="26"/>
    <customWorkbookView name="01487 - Personal View" guid="{C370F0F5-804B-45A0-89F0-31DAAD7CA011}" mergeInterval="0" personalView="1" maximized="1" windowWidth="1362" windowHeight="543" tabRatio="779" activeSheetId="24"/>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0"/>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s>
</workbook>
</file>

<file path=xl/calcChain.xml><?xml version="1.0" encoding="utf-8"?>
<calcChain xmlns="http://schemas.openxmlformats.org/spreadsheetml/2006/main">
  <c r="B121" i="33" l="1"/>
  <c r="B120" i="33"/>
  <c r="B13" i="33"/>
  <c r="B12" i="33"/>
  <c r="B11" i="33"/>
  <c r="D10" i="33"/>
  <c r="B10" i="33"/>
  <c r="D9" i="33"/>
  <c r="D8" i="33"/>
  <c r="A8" i="33"/>
  <c r="A4" i="33"/>
  <c r="F121" i="33"/>
  <c r="F120" i="33"/>
  <c r="D101" i="33"/>
  <c r="A27" i="33"/>
  <c r="A7" i="4"/>
  <c r="A8" i="4"/>
  <c r="Z8" i="4"/>
  <c r="B9" i="4"/>
  <c r="B10" i="4"/>
  <c r="B11" i="4"/>
  <c r="B12" i="4"/>
  <c r="D11" i="8"/>
  <c r="D12" i="8"/>
  <c r="B10" i="8"/>
  <c r="B18" i="4" l="1"/>
  <c r="B20" i="4"/>
  <c r="B19" i="4"/>
  <c r="B17" i="4"/>
  <c r="F87" i="30" l="1"/>
  <c r="B6" i="30" l="1"/>
  <c r="E98" i="30"/>
  <c r="E99" i="30"/>
  <c r="C99" i="30"/>
  <c r="C98" i="30"/>
  <c r="E27" i="25"/>
  <c r="E26" i="25"/>
  <c r="B27" i="25"/>
  <c r="B26" i="25"/>
  <c r="E72" i="22"/>
  <c r="E71" i="22"/>
  <c r="B72" i="22"/>
  <c r="B71" i="22"/>
  <c r="B10" i="9"/>
  <c r="B9" i="9"/>
  <c r="B9" i="8"/>
  <c r="D32" i="8"/>
  <c r="B32" i="8"/>
  <c r="D31" i="8"/>
  <c r="B31" i="8"/>
  <c r="D22" i="30" l="1"/>
  <c r="C17" i="30"/>
  <c r="C5" i="30"/>
  <c r="A1" i="30"/>
  <c r="A101" i="30"/>
  <c r="F86" i="30"/>
  <c r="B40" i="30"/>
  <c r="B39" i="30"/>
  <c r="B38" i="30"/>
  <c r="B37" i="30"/>
  <c r="B36" i="30"/>
  <c r="B35" i="30"/>
  <c r="B34" i="30"/>
  <c r="B33" i="30"/>
  <c r="B32" i="30"/>
  <c r="B31" i="30"/>
  <c r="B30" i="30"/>
  <c r="B29" i="30"/>
  <c r="B28" i="30"/>
  <c r="G27" i="30"/>
  <c r="B27" i="30"/>
  <c r="G26" i="30"/>
  <c r="H25" i="30"/>
  <c r="G24" i="30"/>
  <c r="B24" i="30"/>
  <c r="AD23" i="30"/>
  <c r="B23" i="30"/>
  <c r="AD22" i="30"/>
  <c r="B22" i="30"/>
  <c r="B19" i="30"/>
  <c r="A9" i="30"/>
  <c r="A8" i="30"/>
  <c r="AI6" i="30"/>
  <c r="AI9" i="30" l="1"/>
  <c r="AI7" i="30"/>
  <c r="AI8" i="30" s="1"/>
  <c r="A2" i="22"/>
  <c r="E13" i="22"/>
  <c r="E12" i="22"/>
  <c r="B12" i="22"/>
  <c r="E11" i="22"/>
  <c r="B11" i="22"/>
  <c r="B10" i="22"/>
  <c r="B9" i="22"/>
  <c r="E17" i="22" s="1"/>
  <c r="E8" i="22"/>
  <c r="A8" i="22"/>
  <c r="E7" i="22"/>
  <c r="A7" i="22"/>
  <c r="B82" i="30" l="1"/>
  <c r="D16" i="25"/>
  <c r="A15" i="25"/>
  <c r="A1" i="25"/>
  <c r="A2" i="25"/>
  <c r="E1" i="25"/>
  <c r="E6" i="25"/>
  <c r="E5" i="25"/>
  <c r="E9" i="25"/>
  <c r="E10" i="25"/>
  <c r="E11" i="25"/>
  <c r="B9" i="25" l="1"/>
  <c r="A5" i="25"/>
  <c r="B7" i="25"/>
  <c r="B8" i="25"/>
  <c r="B10" i="25"/>
  <c r="A6" i="25"/>
  <c r="B37" i="12" l="1"/>
  <c r="B36" i="12"/>
  <c r="E37" i="12"/>
  <c r="E36" i="12"/>
  <c r="B11" i="12"/>
  <c r="B10" i="12"/>
  <c r="B9" i="12"/>
  <c r="A1" i="12"/>
  <c r="A3" i="12"/>
  <c r="B12" i="12"/>
  <c r="E8" i="12"/>
  <c r="E7" i="12"/>
  <c r="A7" i="12"/>
  <c r="E1" i="8" l="1"/>
  <c r="E34" i="8" s="1"/>
  <c r="A1" i="8"/>
  <c r="A34" i="8" s="1"/>
  <c r="A3" i="8"/>
  <c r="A7" i="8"/>
  <c r="D7" i="8"/>
  <c r="D8" i="8"/>
  <c r="D13" i="8"/>
  <c r="B69" i="8"/>
  <c r="D69" i="8"/>
  <c r="B70" i="8"/>
  <c r="D70" i="8"/>
  <c r="B10" i="5" l="1"/>
  <c r="A1" i="28" l="1"/>
  <c r="A4" i="28" s="1"/>
  <c r="F26" i="27"/>
  <c r="A30" i="27"/>
  <c r="G31" i="27"/>
  <c r="M37" i="27"/>
  <c r="M39" i="27"/>
  <c r="J43" i="27"/>
  <c r="K43" i="27"/>
  <c r="E7" i="24"/>
  <c r="E8" i="24"/>
  <c r="B9" i="24"/>
  <c r="E9" i="24"/>
  <c r="B10" i="24"/>
  <c r="B11" i="24"/>
  <c r="B12" i="24"/>
  <c r="B25" i="24"/>
  <c r="E25" i="24"/>
  <c r="B26" i="24"/>
  <c r="E26" i="24"/>
  <c r="G7" i="23"/>
  <c r="G8" i="23"/>
  <c r="B9" i="23"/>
  <c r="G9" i="23"/>
  <c r="B10" i="23"/>
  <c r="B11" i="23"/>
  <c r="B12" i="23"/>
  <c r="B80" i="23"/>
  <c r="H80" i="23"/>
  <c r="B81" i="23"/>
  <c r="H81" i="23"/>
  <c r="A37" i="21"/>
  <c r="A38" i="21"/>
  <c r="A39" i="21"/>
  <c r="A40" i="21"/>
  <c r="A41" i="21"/>
  <c r="A45" i="21"/>
  <c r="A50" i="21"/>
  <c r="F193" i="21"/>
  <c r="F194" i="21"/>
  <c r="A41" i="20"/>
  <c r="A42" i="20"/>
  <c r="A43" i="20"/>
  <c r="A44" i="20"/>
  <c r="A45" i="20"/>
  <c r="A49" i="20"/>
  <c r="A55" i="20"/>
  <c r="F197" i="20"/>
  <c r="F198" i="20"/>
  <c r="E7" i="19"/>
  <c r="E8" i="19"/>
  <c r="B9" i="19"/>
  <c r="E9" i="19"/>
  <c r="B10" i="19"/>
  <c r="B11" i="19"/>
  <c r="B12" i="19"/>
  <c r="B25" i="19"/>
  <c r="E25" i="19"/>
  <c r="B26" i="19"/>
  <c r="E26" i="19"/>
  <c r="E7" i="18"/>
  <c r="E8" i="18"/>
  <c r="B9" i="18"/>
  <c r="E9" i="18"/>
  <c r="B10" i="18"/>
  <c r="B11" i="18"/>
  <c r="B12" i="18"/>
  <c r="B25" i="18"/>
  <c r="E25" i="18"/>
  <c r="B26" i="18"/>
  <c r="E26" i="18"/>
  <c r="D7" i="16"/>
  <c r="D8" i="16"/>
  <c r="B9" i="16"/>
  <c r="D9" i="16"/>
  <c r="B10" i="16"/>
  <c r="B11" i="16"/>
  <c r="B12" i="16"/>
  <c r="B27" i="16"/>
  <c r="D27" i="16"/>
  <c r="B28" i="16"/>
  <c r="D28" i="16"/>
  <c r="E7" i="15"/>
  <c r="E8" i="15"/>
  <c r="B9" i="15"/>
  <c r="E9" i="15"/>
  <c r="B10" i="15"/>
  <c r="B11" i="15"/>
  <c r="B12" i="15"/>
  <c r="B22" i="15"/>
  <c r="E22" i="15"/>
  <c r="B23" i="15"/>
  <c r="E23" i="15"/>
  <c r="E7" i="13"/>
  <c r="E8" i="13"/>
  <c r="B9" i="13"/>
  <c r="E9" i="13"/>
  <c r="B10" i="13"/>
  <c r="B11" i="13"/>
  <c r="B12" i="13"/>
  <c r="B35" i="13"/>
  <c r="E35" i="13"/>
  <c r="B36" i="13"/>
  <c r="E36" i="13"/>
  <c r="A7" i="11"/>
  <c r="A8" i="11"/>
  <c r="A9" i="11"/>
  <c r="A10" i="11"/>
  <c r="A11" i="11"/>
  <c r="I16" i="11"/>
  <c r="G17" i="11"/>
  <c r="A19" i="11"/>
  <c r="E7" i="10"/>
  <c r="E8" i="10"/>
  <c r="B9" i="10"/>
  <c r="E9" i="10"/>
  <c r="B10" i="10"/>
  <c r="B11" i="10"/>
  <c r="B12" i="10"/>
  <c r="B23" i="10"/>
  <c r="E23" i="10"/>
  <c r="B24" i="10"/>
  <c r="E24" i="10"/>
  <c r="E7" i="9"/>
  <c r="E8" i="9"/>
  <c r="E9" i="9"/>
  <c r="B11" i="9"/>
  <c r="B12" i="9"/>
  <c r="B27" i="9"/>
  <c r="E27" i="9"/>
  <c r="B28" i="9"/>
  <c r="E28" i="9"/>
  <c r="E7" i="7"/>
  <c r="E8" i="7"/>
  <c r="E9" i="7"/>
  <c r="E10" i="7"/>
  <c r="E11" i="7"/>
  <c r="D7" i="6"/>
  <c r="D8" i="6"/>
  <c r="D9" i="6"/>
  <c r="D10" i="6"/>
  <c r="D11" i="6"/>
  <c r="F7" i="5"/>
  <c r="F8" i="5"/>
  <c r="B9" i="5"/>
  <c r="F9" i="5"/>
  <c r="B11" i="5"/>
  <c r="B12" i="5"/>
  <c r="B149" i="5"/>
  <c r="E149" i="5"/>
  <c r="B150" i="5"/>
  <c r="E150" i="5"/>
  <c r="A1" i="4"/>
  <c r="Z1" i="4"/>
  <c r="Z1" i="27" s="1"/>
  <c r="K58" i="27" s="1"/>
  <c r="AT1" i="4"/>
  <c r="I1" i="5" s="1"/>
  <c r="Z2" i="4"/>
  <c r="Z2" i="16" s="1"/>
  <c r="A3" i="4"/>
  <c r="A3" i="22" s="1"/>
  <c r="A8" i="23"/>
  <c r="C60" i="27"/>
  <c r="C61" i="27"/>
  <c r="C62" i="27"/>
  <c r="B24" i="4"/>
  <c r="B24" i="11" s="1"/>
  <c r="E24" i="4"/>
  <c r="E24" i="11" s="1"/>
  <c r="AA24" i="4"/>
  <c r="B25" i="4"/>
  <c r="B25" i="11" s="1"/>
  <c r="E25" i="4"/>
  <c r="K50" i="27" s="1"/>
  <c r="AA25" i="4"/>
  <c r="B1" i="3"/>
  <c r="B2" i="3"/>
  <c r="AA6" i="3"/>
  <c r="B8" i="3"/>
  <c r="B13" i="3"/>
  <c r="F1" i="2"/>
  <c r="B2" i="2"/>
  <c r="B3" i="2"/>
  <c r="A1" i="22" l="1"/>
  <c r="A1" i="33"/>
  <c r="I15" i="11"/>
  <c r="C53" i="27"/>
  <c r="I13" i="11"/>
  <c r="I12" i="11"/>
  <c r="H18" i="11" s="1"/>
  <c r="A18" i="11" s="1"/>
  <c r="A3" i="24"/>
  <c r="L1" i="23"/>
  <c r="A1" i="24"/>
  <c r="A11" i="28"/>
  <c r="B11" i="28" s="1"/>
  <c r="D11" i="28" s="1"/>
  <c r="A7" i="28"/>
  <c r="B7" i="28" s="1"/>
  <c r="D7" i="28" s="1"/>
  <c r="B9" i="6"/>
  <c r="A8" i="6"/>
  <c r="E1" i="6"/>
  <c r="B9" i="7"/>
  <c r="A8" i="7"/>
  <c r="E1" i="7"/>
  <c r="A3" i="9"/>
  <c r="E1" i="10"/>
  <c r="J12" i="11"/>
  <c r="G19" i="11" s="1"/>
  <c r="E1" i="11"/>
  <c r="A8" i="19"/>
  <c r="E1" i="19"/>
  <c r="B21" i="23"/>
  <c r="E1" i="24"/>
  <c r="K49" i="27"/>
  <c r="D29" i="6"/>
  <c r="B11" i="6"/>
  <c r="E24" i="7"/>
  <c r="B11" i="7"/>
  <c r="I14" i="11"/>
  <c r="A3" i="13"/>
  <c r="E1" i="15"/>
  <c r="E1" i="16"/>
  <c r="A8" i="18"/>
  <c r="E1" i="18"/>
  <c r="A9" i="28"/>
  <c r="B9" i="28" s="1"/>
  <c r="D9" i="28" s="1"/>
  <c r="A6" i="28"/>
  <c r="B6" i="28" s="1"/>
  <c r="D30" i="6"/>
  <c r="B12" i="6"/>
  <c r="B10" i="6"/>
  <c r="E25" i="7"/>
  <c r="B12" i="7"/>
  <c r="B10" i="7"/>
  <c r="A1" i="9"/>
  <c r="E25" i="11"/>
  <c r="B21" i="11"/>
  <c r="A1" i="13"/>
  <c r="Z2" i="23"/>
  <c r="A1" i="23"/>
  <c r="C54" i="27"/>
  <c r="C52" i="27"/>
  <c r="Z2" i="27"/>
  <c r="J62" i="27"/>
  <c r="J61" i="27"/>
  <c r="J60" i="27"/>
  <c r="K57" i="27"/>
  <c r="E1" i="4"/>
  <c r="A3" i="5"/>
  <c r="A3" i="16" s="1"/>
  <c r="A1" i="5"/>
  <c r="B30" i="6"/>
  <c r="B29" i="6"/>
  <c r="A3" i="6"/>
  <c r="A1" i="6"/>
  <c r="B25" i="7"/>
  <c r="B24" i="7"/>
  <c r="A3" i="7"/>
  <c r="A1" i="7"/>
  <c r="E1" i="9"/>
  <c r="A3" i="10"/>
  <c r="A1" i="10"/>
  <c r="A3" i="11"/>
  <c r="A1" i="11"/>
  <c r="A17" i="13"/>
  <c r="E1" i="13"/>
  <c r="A3" i="15"/>
  <c r="A1" i="15"/>
  <c r="A1" i="16"/>
  <c r="A3" i="18"/>
  <c r="A1" i="18"/>
  <c r="A3" i="19"/>
  <c r="A1" i="19"/>
  <c r="A3" i="23"/>
  <c r="A10" i="28"/>
  <c r="B10" i="28" s="1"/>
  <c r="D10" i="28" s="1"/>
  <c r="A8" i="28"/>
  <c r="B8" i="28" s="1"/>
  <c r="D8" i="28" s="1"/>
  <c r="G18" i="11" l="1"/>
  <c r="A16" i="11" s="1"/>
  <c r="I61" i="27"/>
  <c r="I60" i="27"/>
  <c r="I62" i="27"/>
  <c r="A7" i="16"/>
  <c r="A7" i="7"/>
  <c r="A7" i="5"/>
  <c r="A7" i="18"/>
  <c r="A7" i="9"/>
  <c r="A7" i="23"/>
  <c r="A7" i="15"/>
  <c r="A7" i="10"/>
  <c r="A7" i="13"/>
  <c r="A7" i="6"/>
  <c r="A7" i="24"/>
  <c r="A7" i="19"/>
</calcChain>
</file>

<file path=xl/sharedStrings.xml><?xml version="1.0" encoding="utf-8"?>
<sst xmlns="http://schemas.openxmlformats.org/spreadsheetml/2006/main" count="1584" uniqueCount="826">
  <si>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</si>
  <si>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</si>
  <si>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</si>
  <si>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</si>
  <si>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</si>
  <si>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</si>
  <si>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</si>
  <si>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</si>
  <si>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</si>
  <si>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…(insert name of the Manufacturer) ..</t>
  </si>
  <si>
    <t>…(insert name and/or description of the goods) …</t>
  </si>
  <si>
    <t>..(insert address of factory) ..</t>
  </si>
  <si>
    <t>Integrity Pact</t>
  </si>
  <si>
    <t xml:space="preserve">Attachment 1 Bid Security : To be submitted as per proforma provided in the bidding document.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</si>
  <si>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</si>
  <si>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</si>
  <si>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</si>
  <si>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</si>
  <si>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</si>
  <si>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</si>
  <si>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</si>
  <si>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</si>
  <si>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</si>
  <si>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</si>
  <si>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</si>
  <si>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</si>
  <si>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</si>
  <si>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</si>
  <si>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</si>
  <si>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</si>
  <si>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</si>
  <si>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</si>
  <si>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</si>
  <si>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</si>
  <si>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</si>
  <si>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</si>
  <si>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</si>
  <si>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</si>
  <si>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</si>
  <si>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</si>
  <si>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</si>
  <si>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</si>
  <si>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</si>
  <si>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</si>
  <si>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</si>
  <si>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</si>
  <si>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</si>
  <si>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</si>
  <si>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</si>
  <si>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</si>
  <si>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</si>
  <si>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</si>
  <si>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</si>
  <si>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</si>
  <si>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</si>
  <si>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</si>
  <si>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The requisite format of Integrity Pact (if required)is getting generated automatically and displayed here below.</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</si>
  <si>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</si>
  <si>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</si>
  <si>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</si>
  <si>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</si>
  <si>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</si>
  <si>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</si>
  <si>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</si>
  <si>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</si>
  <si>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</si>
  <si>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</si>
  <si>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</si>
  <si>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</si>
  <si>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</si>
  <si>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</si>
  <si>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</si>
  <si>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</si>
  <si>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</si>
  <si>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</si>
  <si>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</si>
  <si>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</si>
  <si>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</si>
  <si>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</si>
  <si>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</si>
  <si>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</si>
  <si>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</si>
  <si>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</si>
  <si>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</si>
  <si>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</si>
  <si>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</si>
  <si>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</si>
  <si>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</si>
  <si>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</si>
  <si>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</si>
  <si>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</si>
  <si>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</si>
  <si>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</si>
  <si>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</si>
  <si>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</si>
  <si>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</si>
  <si>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</si>
  <si>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</si>
  <si>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</si>
  <si>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</si>
  <si>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</si>
  <si>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</si>
  <si>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</si>
  <si>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</si>
  <si>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</si>
  <si>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</si>
  <si>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</si>
  <si>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</si>
  <si>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</si>
  <si>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</si>
  <si>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</si>
  <si>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</si>
  <si>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</si>
  <si>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</si>
  <si>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</si>
  <si>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</si>
  <si>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</si>
  <si>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</si>
  <si>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</si>
  <si>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</si>
  <si>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Specify type of Bidder                    [Select from drop down menu]</t>
  </si>
  <si>
    <t>…….. …… ………. ……….</t>
  </si>
  <si>
    <t>(Information for E – payment, PF details and declaration for Micro/Small and Medium Enterprise)</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</si>
  <si>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</si>
  <si>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</si>
  <si>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</si>
  <si>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</si>
  <si>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</si>
  <si>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</si>
  <si>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</si>
  <si>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</si>
  <si>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 Attachments :</t>
  </si>
  <si>
    <t>Thirty Five</t>
  </si>
  <si>
    <t>Signature :</t>
  </si>
  <si>
    <t>Common Seal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</si>
  <si>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</si>
  <si>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</si>
  <si>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</si>
  <si>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</si>
  <si>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</si>
  <si>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</si>
  <si>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</si>
  <si>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</si>
  <si>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</si>
  <si>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</si>
  <si>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</si>
  <si>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</si>
  <si>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</si>
  <si>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</si>
  <si>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</si>
  <si>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</si>
  <si>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</si>
  <si>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</si>
  <si>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</si>
  <si>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</si>
  <si>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</si>
  <si>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</si>
  <si>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</si>
  <si>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</si>
  <si>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</si>
  <si>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</si>
  <si>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</si>
  <si>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</si>
  <si>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</si>
  <si>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</si>
  <si>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</si>
  <si>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</si>
  <si>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</si>
  <si>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</si>
  <si>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</si>
  <si>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t>
  </si>
  <si>
    <t>(f)</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</si>
  <si>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</si>
  <si>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</si>
  <si>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</si>
  <si>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</si>
  <si>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</si>
  <si>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</si>
  <si>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</si>
  <si>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</si>
  <si>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</si>
  <si>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</si>
  <si>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</si>
  <si>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</si>
  <si>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</si>
  <si>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</si>
  <si>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</si>
  <si>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</si>
  <si>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</si>
  <si>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</si>
  <si>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</si>
  <si>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</si>
  <si>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</si>
  <si>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</si>
  <si>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</si>
  <si>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</si>
  <si>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</si>
  <si>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</si>
  <si>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</si>
  <si>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</si>
  <si>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</si>
  <si>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</si>
  <si>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</si>
  <si>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</si>
  <si>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</si>
  <si>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</si>
  <si>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</si>
  <si>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</si>
  <si>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</si>
  <si>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</si>
  <si>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</si>
  <si>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</si>
  <si>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</si>
  <si>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</si>
  <si>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</si>
  <si>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</si>
  <si>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</si>
  <si>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</si>
  <si>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</si>
  <si>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</si>
  <si>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following details of the bidder</t>
  </si>
  <si>
    <t xml:space="preserve">Printed Name </t>
  </si>
  <si>
    <t>Designation</t>
  </si>
  <si>
    <t>Name(s) and Addresse(s) of other partner(s)</t>
  </si>
  <si>
    <t xml:space="preserve">The Bidder should accordingly also provide the following information/documents </t>
  </si>
  <si>
    <t>Package No          :</t>
  </si>
  <si>
    <t>Submitted (Doc. Code No. DC-9008-April-2009-Rev-0)</t>
  </si>
  <si>
    <t>Yes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</si>
  <si>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</si>
  <si>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</si>
  <si>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</si>
  <si>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</si>
  <si>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</si>
  <si>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</si>
  <si>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</si>
  <si>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</si>
  <si>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</si>
  <si>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</si>
  <si>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</si>
  <si>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</si>
  <si>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</si>
  <si>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</si>
  <si>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</si>
  <si>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</si>
  <si>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</si>
  <si>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</si>
  <si>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</si>
  <si>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</si>
  <si>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</si>
  <si>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</si>
  <si>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</si>
  <si>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</si>
  <si>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</si>
  <si>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</si>
  <si>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</si>
  <si>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</si>
  <si>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</si>
  <si>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</si>
  <si>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</si>
  <si>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</si>
  <si>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</si>
  <si>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</si>
  <si>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</si>
  <si>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</si>
  <si>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</si>
  <si>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</si>
  <si>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</si>
  <si>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</si>
  <si>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</si>
  <si>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</si>
  <si>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</si>
  <si>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</si>
  <si>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</si>
  <si>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</si>
  <si>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</si>
  <si>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</si>
  <si>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</si>
  <si>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</si>
  <si>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</si>
  <si>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</si>
  <si>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</si>
  <si>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</si>
  <si>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</si>
  <si>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</si>
  <si>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</si>
  <si>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</si>
  <si>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</si>
  <si>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</si>
  <si>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</si>
  <si>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</si>
  <si>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</si>
  <si>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</si>
  <si>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</si>
  <si>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</si>
  <si>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</si>
  <si>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</si>
  <si>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</si>
  <si>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</si>
  <si>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</si>
  <si>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</si>
  <si>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</si>
  <si>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</si>
  <si>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</si>
  <si>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</si>
  <si>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</si>
  <si>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</si>
  <si>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</si>
  <si>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</si>
  <si>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</si>
  <si>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</si>
  <si>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</si>
  <si>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</si>
  <si>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</si>
  <si>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</si>
  <si>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</si>
  <si>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</si>
  <si>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</si>
  <si>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</si>
  <si>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</si>
  <si>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</si>
  <si>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</si>
  <si>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</si>
  <si>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</si>
  <si>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</si>
  <si>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</si>
  <si>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</si>
  <si>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</si>
  <si>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</si>
  <si>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</si>
  <si>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</si>
  <si>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</si>
  <si>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</si>
  <si>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</si>
  <si>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</si>
  <si>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</si>
  <si>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</si>
  <si>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</si>
  <si>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</si>
  <si>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</si>
  <si>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</si>
  <si>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</si>
  <si>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</si>
  <si>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</si>
  <si>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</si>
  <si>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</si>
  <si>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</si>
  <si>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</si>
  <si>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</si>
  <si>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</si>
  <si>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</si>
  <si>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</si>
  <si>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</si>
  <si>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</si>
  <si>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</si>
  <si>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</si>
  <si>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</si>
  <si>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</si>
  <si>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</si>
  <si>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</si>
  <si>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</si>
  <si>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</si>
  <si>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Specification No. :</t>
  </si>
  <si>
    <t>Name of Package :</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</si>
  <si>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</si>
  <si>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</si>
  <si>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</si>
  <si>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</si>
  <si>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</si>
  <si>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</si>
  <si>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</si>
  <si>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</si>
  <si>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</si>
  <si>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</si>
  <si>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</si>
  <si>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</si>
  <si>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</si>
  <si>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</si>
  <si>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</si>
  <si>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</si>
  <si>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</si>
  <si>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</si>
  <si>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</si>
  <si>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</si>
  <si>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</si>
  <si>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</si>
  <si>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</si>
  <si>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</si>
  <si>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</si>
  <si>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</si>
  <si>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</si>
  <si>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</si>
  <si>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</si>
  <si>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</si>
  <si>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</si>
  <si>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</si>
  <si>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Individual Firm</t>
  </si>
  <si>
    <t>Licensee of a Manufacturer</t>
  </si>
  <si>
    <t>Representative of a Manufacturer</t>
  </si>
  <si>
    <t xml:space="preserve">Address </t>
  </si>
  <si>
    <t xml:space="preserve">Date     </t>
  </si>
  <si>
    <t xml:space="preserve">Place     </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</si>
  <si>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</si>
  <si>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</si>
  <si>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</si>
  <si>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</si>
  <si>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</si>
  <si>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</si>
  <si>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</si>
  <si>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</si>
  <si>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</si>
  <si>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</si>
  <si>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</si>
  <si>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</si>
  <si>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</si>
  <si>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</si>
  <si>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</si>
  <si>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</si>
  <si>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</si>
  <si>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</si>
  <si>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</si>
  <si>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</si>
  <si>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Joint Venture</t>
  </si>
  <si>
    <t>Contracts and Materials</t>
  </si>
  <si>
    <t>Western Region Transmission System-II</t>
  </si>
  <si>
    <t>Completion of Work</t>
  </si>
  <si>
    <t>The requisite format of Integrity Pact is getting generated automatically and displayed here below.</t>
  </si>
  <si>
    <t>having its Registered Office at B-9, Qutab Institutional Area, Katwaria Sarai,  New Delhi – 110016 hereinafter referred to as</t>
  </si>
  <si>
    <t>It is hereby agreed by and between the parties as unde r:</t>
  </si>
  <si>
    <t>Bid Form 1st Envelope</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</si>
  <si>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</si>
  <si>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</si>
  <si>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</si>
  <si>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</si>
  <si>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</si>
  <si>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</si>
  <si>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</si>
  <si>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</si>
  <si>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</si>
  <si>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</si>
  <si>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</si>
  <si>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</si>
  <si>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</si>
  <si>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</si>
  <si>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</si>
  <si>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</si>
  <si>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</si>
  <si>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</si>
  <si>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</si>
  <si>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</si>
  <si>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</si>
  <si>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</si>
  <si>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</si>
  <si>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</si>
  <si>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</si>
  <si>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</si>
  <si>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</si>
  <si>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</si>
  <si>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</si>
  <si>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</si>
  <si>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</si>
  <si>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</si>
  <si>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</si>
  <si>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</si>
  <si>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</si>
  <si>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</si>
  <si>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</si>
  <si>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 [Enter Amendment No.].. ..</t>
  </si>
  <si>
    <t>...[Enter Amendment Date]…</t>
  </si>
  <si>
    <t>seventeen</t>
  </si>
  <si>
    <t>Attachments to the Bid Form (First Envelope)</t>
  </si>
  <si>
    <t>eighteen</t>
  </si>
  <si>
    <t>In line with the requirement of the Bidding Documents, we enclose herewith the following Attachments:</t>
  </si>
  <si>
    <t>nineteen</t>
  </si>
  <si>
    <t>twenty</t>
  </si>
  <si>
    <t>Bank Guarantee</t>
  </si>
  <si>
    <t>Applicable</t>
  </si>
  <si>
    <t>The documentary evidence establishing in accordance with ITB Clause 3, Vol.-I of the Bidding Documents that the facilities offered by us are eligible facilities and conform to the Bidding Documents has been furnished as Attachment 4.</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</si>
  <si>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</si>
  <si>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</si>
  <si>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Guarantee Declaration.</t>
  </si>
  <si>
    <t>Information regarding ex-employees of Purchaser in our firm.</t>
  </si>
  <si>
    <t xml:space="preserve"> Declaration regarding Social Accountability.</t>
  </si>
  <si>
    <t>Information for E – payment, PF details and declaration for Micro/Small and Medium Enterprise.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</si>
  <si>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</si>
  <si>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Construction of the Contract</t>
  </si>
  <si>
    <t>We have read the provisions of following clauses and confirm that the specified stipulations of these clauses are acceptable to us:</t>
  </si>
  <si>
    <t xml:space="preserve">(d) </t>
  </si>
  <si>
    <t>(g)</t>
  </si>
  <si>
    <t>(h)</t>
  </si>
  <si>
    <t>(j)</t>
  </si>
  <si>
    <t>(k)</t>
  </si>
  <si>
    <t>We undertake, if our bid is accepted, to commence the work immediately upon your Notification of Award to us, and to achieve the delivery of goods and related services within the time stated in the Bidding Documents.</t>
  </si>
  <si>
    <t>If our bid is accepted, we undertake to provide an Advance Payment Security and Performance Security(ies) in the form and amounts, and within the times specified in the Bidding Documents.</t>
  </si>
  <si>
    <r>
      <t xml:space="preserve">We agree to abide by this bid for a period of </t>
    </r>
    <r>
      <rPr>
        <b/>
        <sz val="11"/>
        <rFont val="Book Antiqua"/>
        <family val="1"/>
      </rPr>
      <t>180</t>
    </r>
    <r>
      <rPr>
        <sz val="11"/>
        <rFont val="Book Antiqua"/>
        <family val="1"/>
      </rPr>
      <t xml:space="preserve"> days from the date fixed for opening of bids (first envelope)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</si>
  <si>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</si>
  <si>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</si>
  <si>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Commissions or gratuities, if any, paid or to be paid by us to agents relating to this Bid, and to contract execution, if we are awarded the contract, are listed below:</t>
  </si>
  <si>
    <t>Name and address of agent</t>
  </si>
  <si>
    <t>Amount and Currency</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</si>
  <si>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</si>
  <si>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</si>
  <si>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</si>
  <si>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</si>
  <si>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</si>
  <si>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Business Address                       :</t>
  </si>
  <si>
    <t>Country of Incorporation         :</t>
  </si>
  <si>
    <t>State/Province to be indicated :</t>
  </si>
  <si>
    <t>Name of Principal Officer         :</t>
  </si>
  <si>
    <t>Address of  Principal Officer    :</t>
  </si>
  <si>
    <t>2014 - 2013</t>
  </si>
  <si>
    <t>2013 - 2012</t>
  </si>
  <si>
    <t>2012 - 2011</t>
  </si>
  <si>
    <t>2016 - 2017</t>
  </si>
  <si>
    <t>2017 - 2018</t>
  </si>
  <si>
    <t>2018 - 2019</t>
  </si>
  <si>
    <t xml:space="preserve">Regional Head Quarter, </t>
  </si>
  <si>
    <t>Plot No. 54, Adjacent to Riya-Revati Resort,</t>
  </si>
  <si>
    <t>Opp. Ambe Vidyalaya, Sama-Savli Road,</t>
  </si>
  <si>
    <t>Vadodara-390008</t>
  </si>
  <si>
    <t>Vadodara (Gujarat) – 390 008</t>
  </si>
  <si>
    <t xml:space="preserve">Regional Head Quarter,  </t>
  </si>
  <si>
    <t>Vadodara (Gujarat)-390008</t>
  </si>
  <si>
    <t>2015 - 2014</t>
  </si>
  <si>
    <t>2016 - 2015</t>
  </si>
  <si>
    <t>2019 - 2020</t>
  </si>
  <si>
    <t>2020 - 2021</t>
  </si>
  <si>
    <t>GSTIN Numbers</t>
  </si>
  <si>
    <t>I</t>
  </si>
  <si>
    <t xml:space="preserve">GSTIN in the Sates/UT from where the supply of goods take place </t>
  </si>
  <si>
    <t>Name of the States/UT</t>
  </si>
  <si>
    <t>GSTIN number</t>
  </si>
  <si>
    <t>i</t>
  </si>
  <si>
    <t>ii</t>
  </si>
  <si>
    <t>iii</t>
  </si>
  <si>
    <t>GSTIN in the States/UT where the supply for services take place (states where sites under the subject package is situated)</t>
  </si>
  <si>
    <t>We confirm that we have also registered/we shall also get registered in the GST Network with a GSTIN , in all the states where the project is located and the states from which we shall make our supply of goods.</t>
  </si>
  <si>
    <t xml:space="preserve"> Integrity Pact : To be submitted as per ITB Vol-IA   and as per remarks in the Attach 14-IP.</t>
  </si>
  <si>
    <t xml:space="preserv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t>
  </si>
  <si>
    <t>A power of attorney duly authorized by a Notary Public indicating that the person(s) signing the bid have the authority to sign the bid and thus that the bid is binding upon us during the full period of its validity in accordance with the ITB Clause 2.</t>
  </si>
  <si>
    <t xml:space="preserve">The documentary evidence that we are eligible to bid in accordance with ITB Clause 6.3 (C). Further, in terms of ITB Clause 6.3(c) , the qualification data has been furnished as per your format enclosed with the bidding documents Annexure 1 in Vol IA (QR). </t>
  </si>
  <si>
    <t>Price Adjustment Data</t>
  </si>
  <si>
    <t xml:space="preserve">Declaration regarding Price Bid </t>
  </si>
  <si>
    <t xml:space="preserve">Second Envelope </t>
  </si>
  <si>
    <t>In continuation of First Envelope of our Bid, we have submitted the Second Envelope of the Bid, both of which shall be read together and in conjunction with each other, and shall be construed as an integral part of our bid. Accordingly we the undersigned, offer to execute the Works under the above named package in full confirmity with the said bidding documents for the sum specified in our Second Envelope Bid, in accordance with the terms &amp; conditions of the Bidding Documents. We hereby confirm that the total amount of our bid is in accordance with the prices quoted by us under diffferent heads as detailed below:
i. Erection Charges excluding GST 
ii. GST</t>
  </si>
  <si>
    <t>Undertakings/Compliances</t>
  </si>
  <si>
    <t>We are aware that, in line with Clause No. 17.1 (ITB), our Second Envelope (Price Part) is liable to be rejected in case the same contains any deviation/omission from the contractual and commercial conditions and technical Specifications other than those identified in this First Envelope.</t>
  </si>
  <si>
    <t>We declare that as specified in Clause 5.7, ITB, Vol.-IA of the Bidding Documents, the prices of all the Goods to be supplied under this contract shall remain firm during the currency of the contract and no price adjustment shall be applicable..</t>
  </si>
  <si>
    <t>We understand that in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</si>
  <si>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</si>
  <si>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</si>
  <si>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100% of applicable Taxes and Duties i.e GST ,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</si>
  <si>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Supply of Services by us to you, by the Indian Laws.</t>
  </si>
  <si>
    <t>We declare that we have studied clause GCC 12 relating to mode of contracting for Domestic Bidders and we are making this proposal with a stipulation that you shall award us the Contracts covering all goods and related services.</t>
  </si>
  <si>
    <t>GCC Clause 8 &amp; SCC Clause 13( Taxes, duties and levies/ Contract Price)</t>
  </si>
  <si>
    <t>GCC Clause 14 &amp; SCC Clause 18( CPG)</t>
  </si>
  <si>
    <t>GCC Clause 18 &amp; SCC Clause 4( Time the essence of Contract/ Completion Schedule/ Period)</t>
  </si>
  <si>
    <t>GCC Clause 26.5 ( Patents &amp; Royalties)</t>
  </si>
  <si>
    <t>GCC Clause 45 ( Gurantee)</t>
  </si>
  <si>
    <t>GCC Clause 46 ( Defect Liability Period )</t>
  </si>
  <si>
    <t>GCC Clause 64 &amp; SCC Clause 15 ( Payments on Account/Terms of Payment)</t>
  </si>
  <si>
    <t xml:space="preserve">GCC Clause 66 &amp; SCC Clause 14 </t>
  </si>
  <si>
    <t>GCC Clause 69 ( Arbitration &amp; Laws)</t>
  </si>
  <si>
    <t>GCC Clause 70 ( Laws &amp; Jursidiction of Contract)</t>
  </si>
  <si>
    <t>We confirm that we stand committed to comply with al requirements of Social Accountability Standards</t>
  </si>
  <si>
    <t xml:space="preserve">The Schedule of Completion of various items are as under </t>
  </si>
  <si>
    <t>Name of Activity</t>
  </si>
  <si>
    <t>Period from Date of LOA</t>
  </si>
  <si>
    <t xml:space="preserve">Commencement </t>
  </si>
  <si>
    <t>Category(Micro or Small)</t>
  </si>
  <si>
    <t>Name &amp; Address</t>
  </si>
  <si>
    <t>Name of Micro and Small Enterprises(MSEs)</t>
  </si>
  <si>
    <t>Quantity proposed to be bought/sub-contracted</t>
  </si>
  <si>
    <t>(Items,Components, Raw material, Services Proposed to be sourced from Micro and Small Enterprises)</t>
  </si>
  <si>
    <t>Address</t>
  </si>
  <si>
    <t>Name of Plant</t>
  </si>
  <si>
    <t>Details of the plant from where supplies are proposed.</t>
  </si>
  <si>
    <t>Quantity proposed to be supplied</t>
  </si>
  <si>
    <t xml:space="preserve">We hereby furnish the details of the items/ sub-assemblies propose to supply from our own works (i.e. as direct transactions) in additiona to the supplies the same from other vendors (i.e. as Bought-out transactions) as detailed in the table given above. </t>
  </si>
  <si>
    <t>We hereby furnish the details of the items/components, raw material,services which we propose to buy/avail from Micro and Small Enterprises(MSEs) for the purpose of completion of works under the  subject Package:</t>
  </si>
  <si>
    <t>Power Grid Corporation of India Limted</t>
  </si>
  <si>
    <t>In support of the additional information required , we furnish herewith our data/details/documents etc., alongwith other information, as follows (the stipulations have been reproduced in italics for ready reference):</t>
  </si>
  <si>
    <r>
      <t>A certificate from their Banker(s) (as per prescribed formats in Qualifying Requirements)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t>
    </r>
  </si>
  <si>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</si>
  <si>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</si>
  <si>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</si>
  <si>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</si>
  <si>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</si>
  <si>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A. Maximum value of similar works (e.g. value related to EHV Transmission Lines /Substations of 110 kV and above in case of Tower/ Substation  Packages respectively) executed during the last 5 financial years taking into account the completed as well as the works in progress(T)</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</si>
  <si>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</si>
  <si>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</si>
  <si>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</si>
  <si>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</si>
  <si>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</si>
  <si>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</si>
  <si>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</si>
  <si>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</si>
  <si>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</si>
  <si>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r>
      <rPr>
        <sz val="11"/>
        <rFont val="Book Antiqua"/>
        <family val="1"/>
      </rPr>
      <t xml:space="preserve">Sama-Savli Road, Vadodara-390008 </t>
    </r>
    <r>
      <rPr>
        <b/>
        <sz val="11"/>
        <rFont val="Book Antiqua"/>
        <family val="1"/>
      </rPr>
      <t xml:space="preserve">
</t>
    </r>
  </si>
  <si>
    <t>Regional Head Quarter</t>
  </si>
  <si>
    <t>5.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</si>
  <si>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Attachment 8</t>
  </si>
  <si>
    <t xml:space="preserve">Declaration of Key Managerial Persons &amp; Power of Attorney Holder </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</si>
  <si>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</si>
  <si>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</si>
  <si>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</si>
  <si>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</si>
  <si>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</si>
  <si>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</si>
  <si>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</si>
  <si>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</si>
  <si>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</si>
  <si>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</si>
  <si>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</si>
  <si>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</si>
  <si>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</si>
  <si>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</si>
  <si>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</si>
  <si>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</si>
  <si>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 xml:space="preserve"> </t>
  </si>
  <si>
    <t>Head Office/ Registered Office Address</t>
  </si>
  <si>
    <t>Telephone</t>
  </si>
  <si>
    <t>Fax</t>
  </si>
  <si>
    <t>Contact Person</t>
  </si>
  <si>
    <t>Place of Incorporation/ Registration</t>
  </si>
  <si>
    <t>Year of Incorporation/ Registration</t>
  </si>
  <si>
    <t>Nationality of the Agency</t>
  </si>
  <si>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</si>
  <si>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</si>
  <si>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</si>
  <si>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</si>
  <si>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</si>
  <si>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</si>
  <si>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</si>
  <si>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</si>
  <si>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</si>
  <si>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</si>
  <si>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</si>
  <si>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</si>
  <si>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</si>
  <si>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</si>
  <si>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</si>
  <si>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</si>
  <si>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</si>
  <si>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</si>
  <si>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2017-18</t>
  </si>
  <si>
    <t>2016-17</t>
  </si>
  <si>
    <t>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t>
  </si>
  <si>
    <t>Years preceding to the bid opening</t>
  </si>
  <si>
    <t>As per requirement at para 3.2 above, audited balance sheet and income statements for the last five years, as stated below are attached:</t>
  </si>
  <si>
    <t xml:space="preserve">1st year </t>
  </si>
  <si>
    <t xml:space="preserve">2nd Year </t>
  </si>
  <si>
    <t>3rd Year</t>
  </si>
  <si>
    <t xml:space="preserve">4th Year </t>
  </si>
  <si>
    <t xml:space="preserve">5th Year </t>
  </si>
  <si>
    <t>Turnover(in lakhs)</t>
  </si>
  <si>
    <t xml:space="preserve">Address of Registered Office &amp; Mobile Numbers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</si>
  <si>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t>
    </r>
  </si>
  <si>
    <t>Format for evidence of Access to or Availability of credit facilities</t>
  </si>
  <si>
    <r>
      <t>In support of the Qualification Requirements (QR) for bidders, stipulated in Annexure A QR in Vol I of the Bidding Documents, we furnish herewith our QR data/details/documents etc. along with other information, as follows (</t>
    </r>
    <r>
      <rPr>
        <sz val="11"/>
        <color rgb="FFFF0000"/>
        <rFont val="Book Antiqua"/>
        <family val="1"/>
      </rPr>
      <t>The QR stipulations have been reproduced in italics for ready reference, however, in case of any discrepancy the QR data given in Annexure A ITB  in Vol I shall prevail).</t>
    </r>
  </si>
  <si>
    <r>
      <t>[</t>
    </r>
    <r>
      <rPr>
        <i/>
        <sz val="11"/>
        <rFont val="Book Antiqua"/>
        <family val="1"/>
      </rPr>
      <t>Necessary documents to establish legal status of the bidder should be uploaded with the bid</t>
    </r>
    <r>
      <rPr>
        <sz val="11"/>
        <rFont val="Book Antiqua"/>
        <family val="1"/>
      </rPr>
      <t>]</t>
    </r>
  </si>
  <si>
    <t>No</t>
  </si>
  <si>
    <t>Audited balance Sheet and Income Statement Enclosed</t>
  </si>
  <si>
    <t xml:space="preserve">We hereby confirm that we will honor the Bids placed by us during the auction process.  </t>
  </si>
  <si>
    <t>4)</t>
  </si>
  <si>
    <t xml:space="preserve">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t>
  </si>
  <si>
    <t xml:space="preserve">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t>
  </si>
  <si>
    <t xml:space="preserve">3) </t>
  </si>
  <si>
    <t>We have studied the e-Reverse Auction Terms &amp; Conditions and the Business Rules governing the e-Reverse Auction as mentioned in your letter and confirm our agreement to them.</t>
  </si>
  <si>
    <t>2)</t>
  </si>
  <si>
    <t>The undersigned is authorized representative of the Bidder.</t>
  </si>
  <si>
    <t xml:space="preserve">1) </t>
  </si>
  <si>
    <t>We confirm that:</t>
  </si>
  <si>
    <t>Specification No.</t>
  </si>
  <si>
    <t>This has reference to the Terms &amp; Conditions for the e-Reverse Auction mentioned in the Business Rules for</t>
  </si>
  <si>
    <t>(Compliance to the process related to the e-RA Terms &amp; Conditions and the Business Rules governing the e-RA)</t>
  </si>
  <si>
    <t>Affidavit of Self certification regarding Minimum Local Content in line with PPP-MII order, if applicable</t>
  </si>
  <si>
    <t>(r) Attachment 18</t>
  </si>
  <si>
    <t>3.(a)           </t>
  </si>
  <si>
    <t>3(b)</t>
  </si>
  <si>
    <t xml:space="preserve">Are you a MSE owned by SC/ST* entrepreneurs in line with Public Procurement Policy for MSE order 2012 including subsequent amendment/ notification/order(indicate yes/No)
Note: Documentary evidence is to be attached.Please refer remarks at the end of the attachment </t>
  </si>
  <si>
    <t>Yes(Documentary Evidence Attached)</t>
  </si>
  <si>
    <t>3. (C)</t>
  </si>
  <si>
    <t>If 3(b) is 'Yes' please mention whether you are (Proprietary MSE/Partnership MSE/Private Limited Company) owned by SC/ST entrepreneur</t>
  </si>
  <si>
    <t>II</t>
  </si>
  <si>
    <t>iv</t>
  </si>
  <si>
    <t>v</t>
  </si>
  <si>
    <t>Telephone No(s)</t>
  </si>
  <si>
    <t>Current Account</t>
  </si>
  <si>
    <t>Type of Account:</t>
  </si>
  <si>
    <t>Remarks</t>
  </si>
  <si>
    <r>
      <t xml:space="preserve">*The definition of MSE owned by SC/ST is as given under:
a) In case of proprietary MSE, proprietor(s) shall be SC/ST.
b) In case of partnership MSE, the SC/ST partners shall be holding at least 51% sharesin the unit.
C)In case of Private Limited companies at least 51% share shall be held by SC/ST promoters
</t>
    </r>
    <r>
      <rPr>
        <u/>
        <sz val="11"/>
        <rFont val="Book Antiqua"/>
        <family val="1"/>
      </rPr>
      <t>Documentary Evidence : Scanned copies of SC/ST certificate issued by District Authority as applicable for SC/ST MSE category (a), (b) or (c) above</t>
    </r>
    <r>
      <rPr>
        <sz val="11"/>
        <rFont val="Book Antiqua"/>
        <family val="1"/>
      </rPr>
      <t xml:space="preserve">
</t>
    </r>
  </si>
  <si>
    <t xml:space="preserve">Format for evidence of Access to or Availability of credit facilities </t>
  </si>
  <si>
    <r>
      <t>As per para 1.0, Authorization Letter(s) from the bidder addressed to the Banker(s), authorizing POWERGRID to seek queries about the bidder with the Banker(s) and advising the Banker(s) to reply the same promptly, is/are enclosed as per following details:(</t>
    </r>
    <r>
      <rPr>
        <b/>
        <sz val="11"/>
        <color rgb="FFFF0000"/>
        <rFont val="Book Antiqua"/>
        <family val="1"/>
      </rPr>
      <t>Bidder to enclose Authorization letter as per format in QR)</t>
    </r>
  </si>
  <si>
    <t>2018-19</t>
  </si>
  <si>
    <t>APPLICABLE</t>
  </si>
  <si>
    <t xml:space="preserve">Liquid Assets (LA) and/or evidence of access to or availability of credit facilities      </t>
  </si>
  <si>
    <t>2019-20</t>
  </si>
  <si>
    <t>MSE exemption</t>
  </si>
  <si>
    <t>TDR/FDR</t>
  </si>
  <si>
    <t xml:space="preserve">Declaration regarding events encountered pursuant to ITB Clause 1.2
</t>
  </si>
  <si>
    <t>(t)Attachment 22</t>
  </si>
  <si>
    <t>POWERGRID ONLINE PAYMENT POPU</t>
  </si>
  <si>
    <t>EMD-Demand Draft</t>
  </si>
  <si>
    <t xml:space="preserve">Details of Bid Security </t>
  </si>
  <si>
    <t>2020-21</t>
  </si>
  <si>
    <t>(s) Attachment 20</t>
  </si>
  <si>
    <t>Compliance to the process related to the e-RA Terms &amp;  Conditions and the Business Rules governing the e-RA</t>
  </si>
  <si>
    <t>Attachments 3 (JV), 5A, 6, 9,  11, 12, 13,14, 15, 16, 17 are included here.</t>
  </si>
  <si>
    <t>Attachment 3 (QR), 8,  18, 21, 22, 23, 24, 26, 27, 28, 29, 30, 31  are in MS  word format</t>
  </si>
  <si>
    <t>Name of Materials/Labour</t>
  </si>
  <si>
    <t>Name of the published index</t>
  </si>
  <si>
    <t xml:space="preserve">Value of index </t>
  </si>
  <si>
    <t>In accordance with Clause 2, Appendix-2, Form of Contract Agreement, Section-VI; Forms. Volume-I</t>
  </si>
  <si>
    <t xml:space="preserve">A) For Equipment Ex-Works Price Component </t>
  </si>
  <si>
    <t>Reactor (excluding Insulating Oil) (ratings above 10MVAR or voltage above 33kV up to 400kV)</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</si>
  <si>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</si>
  <si>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</si>
  <si>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</si>
  <si>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</si>
  <si>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</si>
  <si>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</si>
  <si>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</si>
  <si>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</si>
  <si>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</si>
  <si>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</si>
  <si>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</si>
  <si>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</si>
  <si>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</si>
  <si>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</si>
  <si>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</si>
  <si>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</si>
  <si>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</si>
  <si>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</si>
  <si>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</si>
  <si>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Circuit Breaker</t>
  </si>
  <si>
    <t>Raw Material</t>
  </si>
  <si>
    <t>a=</t>
  </si>
  <si>
    <t>IEEMA</t>
  </si>
  <si>
    <t>b=</t>
  </si>
  <si>
    <t>c=</t>
  </si>
  <si>
    <t>d=</t>
  </si>
  <si>
    <t>Labour</t>
  </si>
  <si>
    <t>l=</t>
  </si>
  <si>
    <t xml:space="preserve">Indian field labour index – namely All India average consumer price index for Industrial Workers (monthly)  (Base: 2016= 100), as published by Labour Bureau, Shimla, Government of India (www.labourbureau.nic.in).
</t>
  </si>
  <si>
    <t>The sum of the value of coefficients for raw materials: a+b+c+d=0.55 to 0.65 and sum of all the coefficients including labour shall be a+b+c+d+l=0.85.</t>
  </si>
  <si>
    <t>Isolators</t>
  </si>
  <si>
    <t>Labour I=</t>
  </si>
  <si>
    <t xml:space="preserve">Indian field labour index – namely All India average consumer price index for Industrial Workers (monthly)  (Base: 2001= 100), as published by Labour Bureau, Shimla, Government of India (www.labourbureau.nic.in).
</t>
  </si>
  <si>
    <t>Capacitive VoltageTransformer</t>
  </si>
  <si>
    <t>III</t>
  </si>
  <si>
    <t>Current Transformer</t>
  </si>
  <si>
    <t>IV</t>
  </si>
  <si>
    <t>V</t>
  </si>
  <si>
    <t>Surge Arrester</t>
  </si>
  <si>
    <t xml:space="preserve">Labour </t>
  </si>
  <si>
    <t xml:space="preserve"> I=</t>
  </si>
  <si>
    <t xml:space="preserve">Indian field labour index – namely All India average consumer price index for Industrial Workers (monthly)  (Base: 2016= 100), as published by Labour Bureau, Shimla, Government of India (www.labourbureau.nic.in).
</t>
  </si>
  <si>
    <t>VI</t>
  </si>
  <si>
    <t>PVC/XLPE Insulated Power and Control Cable</t>
  </si>
  <si>
    <t>a=PVC Compound</t>
  </si>
  <si>
    <t>Published Price of Metal</t>
  </si>
  <si>
    <t>Weight in MT of Metal per kM
(Size wise)</t>
  </si>
  <si>
    <t>VII</t>
  </si>
  <si>
    <t>Substation Structures</t>
  </si>
  <si>
    <t>Lattice Steel Structures &amp; Pipe Structures (including bolts &amp; nuts, washers &amp; foundation bolts)</t>
  </si>
  <si>
    <t>JPC Market Price (Retail) for average Price of Steel Angles of size 50 x 50 x 6 mm of all cities in Rs./MT as published by Joint Plant Committee(JPC).</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</si>
  <si>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</si>
  <si>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</si>
  <si>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</si>
  <si>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</si>
  <si>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</si>
  <si>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</si>
  <si>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</si>
  <si>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</si>
  <si>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</si>
  <si>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Indian field labour index – namely All India average consumer price index for Industrial Workers (monthly)  (Base: 2016= 100), as published by Labour Bureau, Shimla, Government of India (www.labourbureau.nic.in).
</t>
  </si>
  <si>
    <t xml:space="preserve">Supply &amp; Placement of Reinforcement Steel </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</si>
  <si>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</si>
  <si>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</si>
  <si>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</si>
  <si>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</si>
  <si>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</si>
  <si>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</si>
  <si>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</si>
  <si>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</si>
  <si>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</si>
  <si>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Opp. Ambe Vidyalaya, Sama-Savli Road,Vadodara-390008</t>
  </si>
  <si>
    <t>Copper, as published by IEEMA</t>
  </si>
  <si>
    <t>Average LME settlement price of copper wire bars</t>
  </si>
  <si>
    <t>Aluminium, as per published by IEEMA</t>
  </si>
  <si>
    <t>Price of busbar grade equivalent to IS:5082-1998</t>
  </si>
  <si>
    <t>Insulating Materials, as published by IEEMA</t>
  </si>
  <si>
    <t>Price of epoxy resin CT-5900</t>
  </si>
  <si>
    <t>Basic Metals, as publised by IEEMA</t>
  </si>
  <si>
    <t>Wholesale price index number for ‘Manufacture Of Basic
Metals’(Base: 2011‐12=100)</t>
  </si>
  <si>
    <t xml:space="preserve">Value of indices as on 29.08.2025 for material (i.e. Thirty (30) days pror to date of opening of bids for materila and Labour) Bids opened on 29.09.2025 </t>
  </si>
  <si>
    <t>Copper, as publised by IEEMA</t>
  </si>
  <si>
    <t>CRGO, as publised by IEEMA</t>
  </si>
  <si>
    <t>LME Average Settlement Price including Premium for
Ingot</t>
  </si>
  <si>
    <t>Insulator, as publised by IEEMA</t>
  </si>
  <si>
    <t>Transformer Oil, as publised by IEEMA</t>
  </si>
  <si>
    <t>Zinc, as published by IEEMA</t>
  </si>
  <si>
    <t>Price of electrolytic high grade Zinc</t>
  </si>
  <si>
    <t>Cobalt, as publised by IEEMA</t>
  </si>
  <si>
    <t>LME price of Cobalt, converted into Rupees</t>
  </si>
  <si>
    <t>Polymeric Compound, as published by IEEMA</t>
  </si>
  <si>
    <t xml:space="preserve">Price of Polymeric Compound (PC) </t>
  </si>
  <si>
    <t>Price of PVC Compound</t>
  </si>
  <si>
    <t xml:space="preserve"> Aluminium per MT</t>
  </si>
  <si>
    <t>LME Average Settlement Price including Premium for Ingot</t>
  </si>
  <si>
    <t xml:space="preserve"> Copper per MT</t>
  </si>
  <si>
    <t>Price of copper wire rod</t>
  </si>
  <si>
    <t>Structural steel</t>
  </si>
  <si>
    <t>Electrolytic Zinc</t>
  </si>
  <si>
    <t>Price of  Electrolytic high- grade Zinc</t>
  </si>
  <si>
    <t>High Speed Diesel (HSD )</t>
  </si>
  <si>
    <t>I=</t>
  </si>
  <si>
    <t>i=</t>
  </si>
  <si>
    <t>ATTACHMENT-12</t>
  </si>
  <si>
    <t>Dear Sir,
We hereby furnish the relevant details pertaining to the price adjustment provisions for equipment as specified in your specifications and documents for the Substation Package SS-02. The necessary documentary evidence is enclosed.</t>
  </si>
  <si>
    <t>Sr. No.</t>
  </si>
  <si>
    <t xml:space="preserve">Name of the Package: Construction of 2 nos. 220kV line bays at Shujalpur (PG) Substation (for LILO of Shujalpur (MP)-Narsinghgarh (MP) 220kV line at Shujalpur (PG) S/s) under Western Region Bay Scheme-I (WRBS-I).  
</t>
  </si>
  <si>
    <t>14 Months</t>
  </si>
  <si>
    <r>
      <rPr>
        <i/>
        <sz val="14"/>
        <color rgb="FFFF0000"/>
        <rFont val="Book Antiqua"/>
        <family val="1"/>
      </rPr>
      <t xml:space="preserve">2.1.1.1.Bidder must have erected, tested and commissioned under a single contract, at least one (1) nos. AIS^ Circuit Breaker equipped bays of 220 kV or above voltage level in one (1) substation or switchyard during last seven (7) years and these bays must be in satisfactory operation# as on originally scheduled date of the bid submission (Soft Copy)i.e. ------------------ (date to be inserted by CS Deptt at the time of NIT).
Note-1 (*) : In case of works executed under a contract that had been awarded on a Joint Venture, the experience of individual Joint Venture partner shall be considered limited to the scope of that partner under the said contract.
Note-2 (#): Satisfactory operation means certificate issued by the Employer certifying the operation without any adverse remark.
Note-3 (^) : AIS means Air Insulated Substation
In case bidder is a holding company, the technical experience referred to in clause 1.1  shall be of that holding company only (i.e. excluding its subsidiary/group companies). In case bidder is a subsidiary of a holding company, the technical experience referred to in clause 1.1 above shall be of that subsidiary company only (i.e. excluding its holding companies).          </t>
    </r>
    <r>
      <rPr>
        <i/>
        <sz val="14"/>
        <rFont val="Book Antiqua"/>
        <family val="1"/>
      </rPr>
      <t xml:space="preserve">
</t>
    </r>
  </si>
  <si>
    <t xml:space="preserve">For the purpose of this particular bid, the bidder(s) shall meet the following minimum criteria:
 Net Worth for last three financial years should be positive.
a.	Minimum Average Annual Turnover* (MAAT) of the bidder for best 03 (Three) years i.e. 36 (Thirty six) months out of last 05 (five) financial years as annualized should not be less than Rs. 7.566 Crores .        
* Note- “Annual gross revenue from operations/gross operating income as incorporated in the profit &amp; loss account excluding other operative income/other income”. 
c.	Bidder shall have Liquid Assets (L.A.) or/and evidence of access to or availability of credit facilities of not less than Rs 1.26 Crores .
Note 1 : In case bidder is a holding company, the financial position criteria referred to in clause 2.0 above shall be that of holding company only (i.e. excluding its subsidiary/group companies). In case bidder is a subsidiary of a holding company, financial position criteria referred to in clause 2.0 above shall be that of subsidiary company only (i.e. excluding its holding company).
Note 2: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date of bid submission (soft copy).  </t>
  </si>
  <si>
    <t xml:space="preserve">
SPECIFICATION No.: WR2/NT/W-AIS/DOM/G01/26/07699 –SRM RFX – 5002005443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</si>
</sst>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 #,##0;&quot;₹&quot;\ \-#,##0"/>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0.00_)"/>
  </numFmts>
  <fonts count="103">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0"/>
      <color indexed="9"/>
      <name val="Arial"/>
      <family val="2"/>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b/>
      <sz val="18"/>
      <name val="Book Antiqua"/>
      <family val="1"/>
    </font>
    <font>
      <sz val="12"/>
      <name val="Times New Roman"/>
      <family val="1"/>
    </font>
    <font>
      <sz val="12"/>
      <name val="Helv"/>
    </font>
    <font>
      <sz val="2"/>
      <name val="Book Antiqua"/>
      <family val="1"/>
    </font>
    <font>
      <b/>
      <sz val="9"/>
      <color indexed="10"/>
      <name val="Book Antiqua"/>
      <family val="1"/>
    </font>
    <font>
      <sz val="1"/>
      <name val="Book Antiqua"/>
      <family val="1"/>
    </font>
    <font>
      <strike/>
      <sz val="11"/>
      <name val="Book Antiqua"/>
      <family val="1"/>
    </font>
    <font>
      <sz val="12"/>
      <color theme="1"/>
      <name val="Times New Roman"/>
      <family val="1"/>
    </font>
    <font>
      <sz val="12"/>
      <color theme="1"/>
      <name val="Book Antiqua"/>
      <family val="1"/>
    </font>
    <font>
      <b/>
      <sz val="12"/>
      <color theme="1"/>
      <name val="Times New Roman"/>
      <family val="1"/>
    </font>
    <font>
      <b/>
      <sz val="12"/>
      <color theme="1"/>
      <name val="Book Antiqua"/>
      <family val="1"/>
    </font>
    <font>
      <sz val="12"/>
      <color rgb="FF0000FF"/>
      <name val="Book Antiqua"/>
      <family val="1"/>
    </font>
    <font>
      <b/>
      <sz val="9"/>
      <color rgb="FFFF0000"/>
      <name val="Book Antiqua"/>
      <family val="1"/>
    </font>
    <font>
      <sz val="11"/>
      <color rgb="FFFF0000"/>
      <name val="Book Antiqua"/>
      <family val="1"/>
    </font>
    <font>
      <b/>
      <u/>
      <sz val="11"/>
      <name val="Book Antiqua"/>
      <family val="1"/>
    </font>
    <font>
      <sz val="8"/>
      <color rgb="FF000000"/>
      <name val="Tahoma"/>
      <family val="2"/>
    </font>
    <font>
      <b/>
      <sz val="11"/>
      <color rgb="FF0070C0"/>
      <name val="Book Antiqua"/>
      <family val="1"/>
    </font>
    <font>
      <sz val="11"/>
      <color rgb="FF0070C0"/>
      <name val="Book Antiqua"/>
      <family val="1"/>
    </font>
    <font>
      <b/>
      <sz val="10"/>
      <color rgb="FFFF0000"/>
      <name val="Book Antiqua"/>
      <family val="1"/>
    </font>
    <font>
      <b/>
      <sz val="10"/>
      <color rgb="FFFF0000"/>
      <name val="Arial"/>
      <family val="2"/>
    </font>
    <font>
      <sz val="10"/>
      <name val="Book Antiqua"/>
      <family val="1"/>
    </font>
    <font>
      <sz val="11"/>
      <name val="Calibri"/>
      <family val="2"/>
    </font>
    <font>
      <sz val="10"/>
      <color theme="0"/>
      <name val="Book Antiqua"/>
      <family val="1"/>
    </font>
    <font>
      <u/>
      <sz val="11"/>
      <name val="Book Antiqua"/>
      <family val="1"/>
    </font>
    <font>
      <b/>
      <sz val="11"/>
      <color rgb="FFFF0000"/>
      <name val="Book Antiqua"/>
      <family val="1"/>
    </font>
    <font>
      <sz val="10"/>
      <color rgb="FFFF0000"/>
      <name val="Book Antiqua"/>
      <family val="1"/>
    </font>
    <font>
      <i/>
      <sz val="14"/>
      <name val="Book Antiqua"/>
      <family val="1"/>
    </font>
    <font>
      <i/>
      <sz val="14"/>
      <color rgb="FFFF0000"/>
      <name val="Book Antiqua"/>
      <family val="1"/>
    </font>
    <font>
      <sz val="11"/>
      <color theme="1"/>
      <name val="Book Antiqua"/>
      <family val="1"/>
    </font>
    <font>
      <b/>
      <sz val="11"/>
      <color theme="1"/>
      <name val="Book Antiqua"/>
      <family val="1"/>
    </font>
    <font>
      <i/>
      <sz val="12"/>
      <color theme="1"/>
      <name val="Book Antiqua"/>
      <family val="1"/>
    </font>
    <font>
      <b/>
      <sz val="12"/>
      <color indexed="12"/>
      <name val="Book Antiqua"/>
      <family val="1"/>
    </font>
    <font>
      <b/>
      <i/>
      <sz val="11"/>
      <color theme="1"/>
      <name val="Book Antiqua"/>
      <family val="1"/>
    </font>
    <font>
      <b/>
      <u/>
      <sz val="12"/>
      <color theme="1"/>
      <name val="Book Antiqua"/>
      <family val="1"/>
    </font>
  </fonts>
  <fills count="20">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
      <patternFill patternType="solid">
        <fgColor rgb="FF92D050"/>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rgb="FF6BD7FD"/>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8">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5" fontId="71" fillId="0" borderId="0"/>
    <xf numFmtId="0" fontId="8" fillId="0" borderId="0"/>
    <xf numFmtId="0" fontId="52"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3" fillId="0" borderId="0"/>
    <xf numFmtId="0" fontId="8" fillId="0" borderId="0"/>
    <xf numFmtId="0" fontId="1" fillId="0" borderId="0"/>
  </cellStyleXfs>
  <cellXfs count="1043">
    <xf numFmtId="0" fontId="0" fillId="0" borderId="0" xfId="0"/>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23" applyFont="1" applyAlignment="1" applyProtection="1">
      <alignment horizontal="left" vertical="center" indent="1"/>
      <protection hidden="1"/>
    </xf>
    <xf numFmtId="0" fontId="8" fillId="0" borderId="0" xfId="28"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24" fillId="0" borderId="0" xfId="27" applyFont="1" applyAlignment="1" applyProtection="1">
      <alignment vertical="center"/>
      <protection hidden="1"/>
    </xf>
    <xf numFmtId="0" fontId="27" fillId="0" borderId="0" xfId="27" applyFont="1" applyAlignment="1" applyProtection="1">
      <alignment vertical="center"/>
      <protection hidden="1"/>
    </xf>
    <xf numFmtId="0" fontId="27"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28" fillId="0" borderId="0" xfId="27" applyFont="1" applyAlignment="1" applyProtection="1">
      <alignment vertical="center"/>
      <protection hidden="1"/>
    </xf>
    <xf numFmtId="0" fontId="4" fillId="0" borderId="15" xfId="27" applyFont="1" applyBorder="1" applyAlignment="1" applyProtection="1">
      <alignment vertical="center"/>
      <protection hidden="1"/>
    </xf>
    <xf numFmtId="0" fontId="8" fillId="0" borderId="16" xfId="0" applyFont="1" applyBorder="1" applyAlignment="1" applyProtection="1">
      <alignment horizontal="center" vertical="center" wrapText="1"/>
      <protection hidden="1"/>
    </xf>
    <xf numFmtId="0" fontId="29" fillId="0" borderId="0" xfId="27" applyFont="1" applyAlignment="1" applyProtection="1">
      <alignment vertical="center"/>
      <protection hidden="1"/>
    </xf>
    <xf numFmtId="0" fontId="30" fillId="0" borderId="0" xfId="27" applyFont="1"/>
    <xf numFmtId="0" fontId="29" fillId="0" borderId="0" xfId="27" applyFont="1" applyProtection="1">
      <protection hidden="1"/>
    </xf>
    <xf numFmtId="0" fontId="30" fillId="0" borderId="0" xfId="27" applyFont="1" applyProtection="1">
      <protection hidden="1"/>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0"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1" xfId="0" applyFont="1" applyFill="1" applyBorder="1" applyAlignment="1" applyProtection="1">
      <alignment horizontal="justify" vertical="center"/>
      <protection locked="0"/>
    </xf>
    <xf numFmtId="0" fontId="4" fillId="2" borderId="21"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35" fillId="0" borderId="0" xfId="0" applyFont="1" applyAlignment="1" applyProtection="1">
      <alignment vertical="center"/>
      <protection hidden="1"/>
    </xf>
    <xf numFmtId="0" fontId="35" fillId="0" borderId="0" xfId="0" applyFont="1" applyAlignment="1" applyProtection="1">
      <alignment horizontal="center"/>
      <protection hidden="1"/>
    </xf>
    <xf numFmtId="0" fontId="35" fillId="0" borderId="0" xfId="0" applyFont="1" applyAlignment="1" applyProtection="1">
      <alignment horizontal="center" vertical="center"/>
      <protection hidden="1"/>
    </xf>
    <xf numFmtId="0" fontId="35" fillId="0" borderId="0" xfId="0" applyFont="1" applyProtection="1">
      <protection hidden="1"/>
    </xf>
    <xf numFmtId="0" fontId="37" fillId="0" borderId="0" xfId="0" applyFont="1" applyAlignment="1" applyProtection="1">
      <alignment vertical="center"/>
      <protection hidden="1"/>
    </xf>
    <xf numFmtId="0" fontId="38" fillId="0" borderId="0" xfId="0" applyFont="1" applyAlignment="1" applyProtection="1">
      <alignment vertical="center"/>
      <protection hidden="1"/>
    </xf>
    <xf numFmtId="0" fontId="32" fillId="0" borderId="0" xfId="23" applyFont="1" applyAlignment="1" applyProtection="1">
      <alignment horizontal="left" vertical="center" indent="1"/>
      <protection hidden="1"/>
    </xf>
    <xf numFmtId="0" fontId="34" fillId="0" borderId="0" xfId="0" applyFont="1" applyAlignment="1" applyProtection="1">
      <alignment vertical="center"/>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13" fillId="0" borderId="0" xfId="25" applyAlignment="1" applyProtection="1">
      <alignment vertical="center"/>
      <protection hidden="1"/>
    </xf>
    <xf numFmtId="0" fontId="41" fillId="0" borderId="0" xfId="25" applyFont="1" applyAlignment="1" applyProtection="1">
      <alignment vertical="center"/>
      <protection hidden="1"/>
    </xf>
    <xf numFmtId="0" fontId="13" fillId="0" borderId="0" xfId="25" applyProtection="1">
      <protection hidden="1"/>
    </xf>
    <xf numFmtId="0" fontId="41" fillId="0" borderId="0" xfId="25" applyFont="1" applyAlignment="1" applyProtection="1">
      <alignment horizontal="left" vertical="center"/>
      <protection hidden="1"/>
    </xf>
    <xf numFmtId="0" fontId="8" fillId="0" borderId="0" xfId="26" applyFont="1" applyAlignment="1" applyProtection="1">
      <alignment vertical="center"/>
      <protection hidden="1"/>
    </xf>
    <xf numFmtId="0" fontId="8" fillId="3" borderId="15" xfId="26" applyFont="1" applyFill="1" applyBorder="1" applyAlignment="1" applyProtection="1">
      <alignment vertical="center"/>
      <protection hidden="1"/>
    </xf>
    <xf numFmtId="0" fontId="13" fillId="0" borderId="0" xfId="26" applyAlignment="1" applyProtection="1">
      <alignment vertical="center"/>
      <protection hidden="1"/>
    </xf>
    <xf numFmtId="0" fontId="42"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45"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46"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43" fillId="0" borderId="0" xfId="26" applyFont="1" applyAlignment="1" applyProtection="1">
      <alignment horizontal="left" vertical="center" wrapText="1"/>
      <protection hidden="1"/>
    </xf>
    <xf numFmtId="0" fontId="47" fillId="0" borderId="0" xfId="26" applyFont="1" applyAlignment="1" applyProtection="1">
      <alignment horizontal="right" vertical="center"/>
      <protection hidden="1"/>
    </xf>
    <xf numFmtId="0" fontId="46"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2" xfId="26" applyFont="1" applyBorder="1" applyAlignment="1" applyProtection="1">
      <alignment vertical="center" wrapText="1"/>
      <protection hidden="1"/>
    </xf>
    <xf numFmtId="0" fontId="8" fillId="0" borderId="22" xfId="26" applyFont="1" applyBorder="1" applyAlignment="1" applyProtection="1">
      <alignment horizontal="center" vertical="center"/>
      <protection hidden="1"/>
    </xf>
    <xf numFmtId="0" fontId="46"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2"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46" fillId="0" borderId="24" xfId="26" applyFont="1" applyBorder="1" applyAlignment="1" applyProtection="1">
      <alignment horizontal="center" vertical="center" wrapText="1"/>
      <protection hidden="1"/>
    </xf>
    <xf numFmtId="0" fontId="8" fillId="0" borderId="24" xfId="26" applyFont="1" applyBorder="1" applyAlignment="1" applyProtection="1">
      <alignment horizontal="center" vertical="center"/>
      <protection hidden="1"/>
    </xf>
    <xf numFmtId="0" fontId="8" fillId="0" borderId="24"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46"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46" fillId="0" borderId="4" xfId="26" applyFont="1" applyBorder="1" applyAlignment="1" applyProtection="1">
      <alignment horizontal="center" vertical="center" wrapText="1"/>
      <protection hidden="1"/>
    </xf>
    <xf numFmtId="0" fontId="49"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1" fillId="0" borderId="0" xfId="0"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23" fillId="0" borderId="0" xfId="27" applyFont="1" applyAlignment="1" applyProtection="1">
      <alignment vertical="center"/>
      <protection hidden="1"/>
    </xf>
    <xf numFmtId="0" fontId="24" fillId="0" borderId="4" xfId="27" applyFont="1" applyBorder="1" applyAlignment="1" applyProtection="1">
      <alignment vertical="center"/>
      <protection hidden="1"/>
    </xf>
    <xf numFmtId="0" fontId="9" fillId="0" borderId="0" xfId="0" applyFont="1" applyAlignment="1" applyProtection="1">
      <alignment horizontal="center" vertical="center" wrapText="1"/>
      <protection hidden="1"/>
    </xf>
    <xf numFmtId="0" fontId="51" fillId="0" borderId="0" xfId="25" applyFont="1" applyAlignment="1" applyProtection="1">
      <alignment horizontal="left" vertical="center"/>
      <protection hidden="1"/>
    </xf>
    <xf numFmtId="0" fontId="51" fillId="0" borderId="0" xfId="25" applyFont="1" applyProtection="1">
      <protection hidden="1"/>
    </xf>
    <xf numFmtId="0" fontId="51" fillId="0" borderId="0" xfId="25" applyFont="1" applyAlignment="1" applyProtection="1">
      <alignment vertical="center"/>
      <protection hidden="1"/>
    </xf>
    <xf numFmtId="0" fontId="51" fillId="0" borderId="0" xfId="25" applyFont="1" applyAlignment="1" applyProtection="1">
      <alignment horizontal="center" vertical="center"/>
      <protection hidden="1"/>
    </xf>
    <xf numFmtId="0" fontId="51" fillId="0" borderId="0" xfId="25" applyFont="1" applyAlignment="1" applyProtection="1">
      <alignment horizontal="left"/>
      <protection hidden="1"/>
    </xf>
    <xf numFmtId="0" fontId="51" fillId="0" borderId="0" xfId="25" applyFont="1" applyAlignment="1" applyProtection="1">
      <alignment horizontal="center"/>
      <protection hidden="1"/>
    </xf>
    <xf numFmtId="0" fontId="51" fillId="0" borderId="0" xfId="29" applyFont="1" applyAlignment="1" applyProtection="1">
      <alignment horizontal="center"/>
      <protection hidden="1"/>
    </xf>
    <xf numFmtId="0" fontId="51" fillId="0" borderId="0" xfId="29" applyFont="1" applyProtection="1">
      <protection hidden="1"/>
    </xf>
    <xf numFmtId="0" fontId="8" fillId="2" borderId="26" xfId="0" applyFont="1" applyFill="1" applyBorder="1" applyAlignment="1" applyProtection="1">
      <alignment vertical="center" wrapText="1"/>
      <protection locked="0"/>
    </xf>
    <xf numFmtId="0" fontId="39" fillId="0" borderId="0" xfId="0" applyFont="1" applyAlignment="1" applyProtection="1">
      <alignment vertical="center" wrapText="1"/>
      <protection hidden="1"/>
    </xf>
    <xf numFmtId="0" fontId="39" fillId="0" borderId="0" xfId="0" applyFont="1" applyAlignment="1" applyProtection="1">
      <alignment vertical="center"/>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52" fillId="0" borderId="0" xfId="24" applyAlignment="1" applyProtection="1">
      <alignment vertical="center"/>
      <protection hidden="1"/>
    </xf>
    <xf numFmtId="0" fontId="53"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52" fillId="0" borderId="0" xfId="24" applyProtection="1">
      <protection hidden="1"/>
    </xf>
    <xf numFmtId="0" fontId="53" fillId="0" borderId="0" xfId="24" applyFont="1" applyAlignment="1" applyProtection="1">
      <alignment horizontal="center"/>
      <protection hidden="1"/>
    </xf>
    <xf numFmtId="0" fontId="53"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6" xfId="24" applyFont="1" applyBorder="1" applyAlignment="1" applyProtection="1">
      <alignment vertical="center" wrapText="1"/>
      <protection hidden="1"/>
    </xf>
    <xf numFmtId="0" fontId="8" fillId="0" borderId="27"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54"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28" xfId="24" applyFont="1" applyBorder="1" applyAlignment="1" applyProtection="1">
      <alignment vertical="center"/>
      <protection hidden="1"/>
    </xf>
    <xf numFmtId="0" fontId="8" fillId="0" borderId="18" xfId="24" applyFont="1" applyBorder="1" applyAlignment="1" applyProtection="1">
      <alignment vertical="center"/>
      <protection hidden="1"/>
    </xf>
    <xf numFmtId="0" fontId="8" fillId="0" borderId="29" xfId="24" applyFont="1" applyBorder="1" applyAlignment="1" applyProtection="1">
      <alignment vertical="center"/>
      <protection hidden="1"/>
    </xf>
    <xf numFmtId="0" fontId="8" fillId="0" borderId="30"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14"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6" xfId="24" applyFont="1" applyBorder="1" applyAlignment="1" applyProtection="1">
      <alignment horizontal="left" vertical="center"/>
      <protection hidden="1"/>
    </xf>
    <xf numFmtId="0" fontId="8" fillId="0" borderId="27"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64" fillId="0" borderId="0" xfId="0" applyFont="1" applyProtection="1">
      <protection hidden="1"/>
    </xf>
    <xf numFmtId="0" fontId="65" fillId="0" borderId="0" xfId="0" applyFont="1" applyAlignment="1" applyProtection="1">
      <alignment vertical="center" wrapText="1"/>
      <protection hidden="1"/>
    </xf>
    <xf numFmtId="0" fontId="66"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67" fillId="0" borderId="0" xfId="24" applyNumberFormat="1" applyFont="1" applyProtection="1">
      <protection hidden="1"/>
    </xf>
    <xf numFmtId="0" fontId="8" fillId="2" borderId="34" xfId="24" applyFont="1" applyFill="1" applyBorder="1" applyAlignment="1" applyProtection="1">
      <alignment vertical="center" wrapText="1"/>
      <protection locked="0"/>
    </xf>
    <xf numFmtId="0" fontId="8" fillId="0" borderId="0" xfId="0" applyFont="1" applyProtection="1">
      <protection hidden="1"/>
    </xf>
    <xf numFmtId="0" fontId="56" fillId="0" borderId="0" xfId="0" applyFont="1" applyAlignment="1" applyProtection="1">
      <alignment vertical="center"/>
      <protection hidden="1"/>
    </xf>
    <xf numFmtId="0" fontId="58" fillId="0" borderId="5" xfId="27" applyFont="1" applyBorder="1" applyAlignment="1" applyProtection="1">
      <alignment horizontal="center" vertical="center"/>
      <protection hidden="1"/>
    </xf>
    <xf numFmtId="0" fontId="58" fillId="0" borderId="5" xfId="27" applyFont="1" applyBorder="1" applyAlignment="1" applyProtection="1">
      <alignment horizontal="center" vertical="top"/>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61"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29"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24" fillId="0" borderId="0" xfId="24" applyFont="1" applyProtection="1">
      <protection hidden="1"/>
    </xf>
    <xf numFmtId="0" fontId="76" fillId="0" borderId="0" xfId="28" applyFont="1" applyAlignment="1" applyProtection="1">
      <alignment vertical="center"/>
      <protection hidden="1"/>
    </xf>
    <xf numFmtId="0" fontId="70" fillId="0" borderId="0" xfId="0" applyFont="1" applyAlignment="1">
      <alignment vertical="center"/>
    </xf>
    <xf numFmtId="0" fontId="70" fillId="0" borderId="0" xfId="28" applyFont="1" applyAlignment="1" applyProtection="1">
      <alignment vertical="center"/>
      <protection hidden="1"/>
    </xf>
    <xf numFmtId="174" fontId="70" fillId="0" borderId="0" xfId="22" applyNumberFormat="1" applyFont="1"/>
    <xf numFmtId="0" fontId="4" fillId="0" borderId="0" xfId="0" applyFont="1" applyAlignment="1" applyProtection="1">
      <alignment horizontal="justify" vertical="top" wrapText="1"/>
      <protection hidden="1"/>
    </xf>
    <xf numFmtId="0" fontId="39" fillId="0" borderId="0" xfId="0" applyFont="1" applyAlignment="1">
      <alignment vertical="center"/>
    </xf>
    <xf numFmtId="0" fontId="8" fillId="2" borderId="6" xfId="0" applyFont="1" applyFill="1" applyBorder="1" applyAlignment="1">
      <alignment horizontal="center" vertical="center" wrapText="1"/>
    </xf>
    <xf numFmtId="0" fontId="8" fillId="2" borderId="6" xfId="0" applyFont="1" applyFill="1" applyBorder="1" applyAlignment="1">
      <alignment vertical="center" wrapText="1"/>
    </xf>
    <xf numFmtId="0" fontId="4" fillId="2" borderId="6" xfId="0" applyFont="1" applyFill="1" applyBorder="1" applyAlignment="1">
      <alignment horizontal="center" vertical="top" wrapText="1"/>
    </xf>
    <xf numFmtId="0" fontId="4" fillId="2" borderId="19" xfId="0" applyFont="1" applyFill="1" applyBorder="1" applyAlignment="1">
      <alignment horizontal="center" vertical="top" wrapText="1"/>
    </xf>
    <xf numFmtId="0" fontId="8" fillId="0" borderId="4" xfId="0" applyFont="1" applyBorder="1" applyAlignment="1">
      <alignment vertical="center"/>
    </xf>
    <xf numFmtId="0" fontId="9" fillId="0" borderId="4" xfId="0" applyFont="1" applyBorder="1" applyAlignment="1">
      <alignment horizontal="right"/>
    </xf>
    <xf numFmtId="0" fontId="0" fillId="0" borderId="0" xfId="0" applyAlignment="1">
      <alignment vertical="center"/>
    </xf>
    <xf numFmtId="0" fontId="2" fillId="0" borderId="0" xfId="0" applyFont="1" applyAlignment="1">
      <alignment vertical="center"/>
    </xf>
    <xf numFmtId="0" fontId="11"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3"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Alignment="1">
      <alignment horizontal="justify" vertical="center"/>
    </xf>
    <xf numFmtId="0" fontId="9" fillId="0" borderId="0" xfId="0" applyFont="1" applyAlignment="1">
      <alignment horizontal="right" vertical="center" indent="1"/>
    </xf>
    <xf numFmtId="0" fontId="9" fillId="0" borderId="0" xfId="0" applyFont="1" applyAlignment="1">
      <alignment horizontal="left" vertical="center"/>
    </xf>
    <xf numFmtId="172" fontId="9" fillId="0" borderId="0" xfId="0" applyNumberFormat="1" applyFont="1" applyAlignment="1">
      <alignment horizontal="left" vertical="center" indent="1"/>
    </xf>
    <xf numFmtId="0" fontId="8" fillId="0" borderId="0" xfId="0" applyFont="1" applyAlignment="1">
      <alignment horizontal="left" vertical="center" indent="1"/>
    </xf>
    <xf numFmtId="0" fontId="9" fillId="0" borderId="0" xfId="0" applyFont="1" applyAlignment="1">
      <alignment horizontal="left" vertical="center" indent="1"/>
    </xf>
    <xf numFmtId="0" fontId="8" fillId="0" borderId="0" xfId="0" applyFont="1" applyAlignment="1">
      <alignment horizontal="left" vertical="center"/>
    </xf>
    <xf numFmtId="0" fontId="8" fillId="2" borderId="6" xfId="0" applyFont="1" applyFill="1" applyBorder="1" applyAlignment="1" applyProtection="1">
      <alignment horizontal="center"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61"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77" fillId="0" borderId="0" xfId="28" applyFont="1" applyAlignment="1" applyProtection="1">
      <alignment vertical="center"/>
      <protection hidden="1"/>
    </xf>
    <xf numFmtId="0" fontId="4" fillId="0" borderId="0" xfId="28" applyFont="1" applyAlignment="1" applyProtection="1">
      <alignment vertical="center"/>
      <protection hidden="1"/>
    </xf>
    <xf numFmtId="174" fontId="4" fillId="0" borderId="0" xfId="22" applyNumberFormat="1" applyFont="1"/>
    <xf numFmtId="0" fontId="9" fillId="0" borderId="4" xfId="0" applyFont="1" applyBorder="1" applyAlignment="1">
      <alignment vertical="center"/>
    </xf>
    <xf numFmtId="0" fontId="6" fillId="0" borderId="0" xfId="23" applyFont="1" applyAlignment="1">
      <alignment vertical="center"/>
    </xf>
    <xf numFmtId="0" fontId="6" fillId="0" borderId="0" xfId="28" applyFont="1" applyAlignment="1">
      <alignment vertical="center"/>
    </xf>
    <xf numFmtId="0" fontId="8" fillId="0" borderId="0" xfId="23" applyAlignment="1">
      <alignment horizontal="left" vertical="center"/>
    </xf>
    <xf numFmtId="0" fontId="9" fillId="0" borderId="0" xfId="23" applyFont="1" applyAlignment="1">
      <alignment horizontal="left" vertical="center"/>
    </xf>
    <xf numFmtId="0" fontId="8" fillId="0" borderId="0" xfId="23" applyAlignment="1">
      <alignment horizontal="left" vertical="center" indent="1"/>
    </xf>
    <xf numFmtId="0" fontId="8" fillId="0" borderId="0" xfId="28" applyAlignment="1">
      <alignment horizontal="left" vertical="center"/>
    </xf>
    <xf numFmtId="0" fontId="36" fillId="0" borderId="0" xfId="23" applyFont="1" applyAlignment="1">
      <alignment vertical="center"/>
    </xf>
    <xf numFmtId="0" fontId="36" fillId="0" borderId="0" xfId="28" applyFont="1" applyAlignment="1">
      <alignment vertical="center"/>
    </xf>
    <xf numFmtId="15" fontId="8" fillId="2" borderId="34" xfId="24" applyNumberFormat="1" applyFont="1" applyFill="1" applyBorder="1" applyAlignment="1" applyProtection="1">
      <alignment vertical="center" wrapText="1"/>
      <protection locked="0"/>
    </xf>
    <xf numFmtId="0" fontId="9" fillId="0" borderId="4" xfId="0" applyFont="1" applyBorder="1" applyAlignment="1" applyProtection="1">
      <alignment vertical="center"/>
      <protection locked="0" hidden="1"/>
    </xf>
    <xf numFmtId="0" fontId="8" fillId="0" borderId="4" xfId="0" applyFont="1" applyBorder="1" applyAlignment="1" applyProtection="1">
      <alignment vertical="center"/>
      <protection locked="0" hidden="1"/>
    </xf>
    <xf numFmtId="0" fontId="9" fillId="0" borderId="4" xfId="0" applyFont="1" applyBorder="1" applyAlignment="1" applyProtection="1">
      <alignment horizontal="right"/>
      <protection locked="0" hidden="1"/>
    </xf>
    <xf numFmtId="0" fontId="0" fillId="0" borderId="0" xfId="0" applyAlignment="1" applyProtection="1">
      <alignment vertical="center"/>
      <protection locked="0" hidden="1"/>
    </xf>
    <xf numFmtId="0" fontId="0" fillId="0" borderId="0" xfId="0" applyProtection="1">
      <protection locked="0" hidden="1"/>
    </xf>
    <xf numFmtId="0" fontId="8" fillId="0" borderId="0" xfId="0" applyFont="1" applyAlignment="1" applyProtection="1">
      <alignment vertical="center"/>
      <protection locked="0" hidden="1"/>
    </xf>
    <xf numFmtId="0" fontId="2" fillId="0" borderId="0" xfId="0" applyFont="1" applyAlignment="1" applyProtection="1">
      <alignment vertical="center"/>
      <protection locked="0" hidden="1"/>
    </xf>
    <xf numFmtId="0" fontId="11" fillId="0" borderId="0" xfId="0" applyFont="1" applyAlignment="1" applyProtection="1">
      <alignment vertical="center"/>
      <protection locked="0" hidden="1"/>
    </xf>
    <xf numFmtId="0" fontId="9" fillId="0" borderId="0" xfId="0" applyFont="1" applyAlignment="1" applyProtection="1">
      <alignment horizontal="center" vertical="center"/>
      <protection locked="0" hidden="1"/>
    </xf>
    <xf numFmtId="0" fontId="8" fillId="0" borderId="0" xfId="23" applyAlignment="1" applyProtection="1">
      <alignment vertical="center"/>
      <protection locked="0" hidden="1"/>
    </xf>
    <xf numFmtId="0" fontId="8" fillId="0" borderId="0" xfId="28" applyAlignment="1" applyProtection="1">
      <alignment vertical="center"/>
      <protection locked="0" hidden="1"/>
    </xf>
    <xf numFmtId="0" fontId="3" fillId="0" borderId="0" xfId="0" applyFont="1" applyAlignment="1" applyProtection="1">
      <alignment vertical="center"/>
      <protection locked="0" hidden="1"/>
    </xf>
    <xf numFmtId="0" fontId="8" fillId="0" borderId="0" xfId="0" applyFont="1" applyAlignment="1" applyProtection="1">
      <alignment horizontal="justify" vertical="center"/>
      <protection locked="0" hidden="1"/>
    </xf>
    <xf numFmtId="0" fontId="9" fillId="0" borderId="0" xfId="0" applyFont="1" applyAlignment="1" applyProtection="1">
      <alignment vertical="center"/>
      <protection locked="0" hidden="1"/>
    </xf>
    <xf numFmtId="0" fontId="9" fillId="0" borderId="0" xfId="23" applyFont="1" applyAlignment="1" applyProtection="1">
      <alignment horizontal="left" vertical="center" indent="1"/>
      <protection locked="0" hidden="1"/>
    </xf>
    <xf numFmtId="0" fontId="9" fillId="0" borderId="0" xfId="28" applyFont="1" applyAlignment="1" applyProtection="1">
      <alignment vertical="center"/>
      <protection locked="0" hidden="1"/>
    </xf>
    <xf numFmtId="0" fontId="4" fillId="0" borderId="0" xfId="0" applyFont="1" applyAlignment="1" applyProtection="1">
      <alignment vertical="center"/>
      <protection locked="0" hidden="1"/>
    </xf>
    <xf numFmtId="0" fontId="9" fillId="0" borderId="0" xfId="0" applyFont="1" applyAlignment="1" applyProtection="1">
      <alignment horizontal="right" vertical="center" indent="1"/>
      <protection locked="0" hidden="1"/>
    </xf>
    <xf numFmtId="0" fontId="9" fillId="0" borderId="0" xfId="0" applyFont="1" applyAlignment="1" applyProtection="1">
      <alignment horizontal="left" vertical="center"/>
      <protection locked="0" hidden="1"/>
    </xf>
    <xf numFmtId="172" fontId="9" fillId="0" borderId="0" xfId="0" applyNumberFormat="1" applyFont="1" applyAlignment="1" applyProtection="1">
      <alignment horizontal="left" vertical="center" indent="1"/>
      <protection locked="0" hidden="1"/>
    </xf>
    <xf numFmtId="0" fontId="9" fillId="0" borderId="0" xfId="0" applyFont="1" applyAlignment="1" applyProtection="1">
      <alignment horizontal="left" vertical="center" indent="1"/>
      <protection locked="0" hidden="1"/>
    </xf>
    <xf numFmtId="0" fontId="8" fillId="0" borderId="0" xfId="0" applyFont="1" applyAlignment="1" applyProtection="1">
      <alignment horizontal="left" vertical="center"/>
      <protection locked="0" hidden="1"/>
    </xf>
    <xf numFmtId="0" fontId="77" fillId="0" borderId="0" xfId="28" applyFont="1" applyAlignment="1" applyProtection="1">
      <alignment vertical="center"/>
      <protection locked="0" hidden="1"/>
    </xf>
    <xf numFmtId="0" fontId="8" fillId="0" borderId="0" xfId="23" applyAlignment="1" applyProtection="1">
      <alignment horizontal="left" vertical="center" indent="1"/>
      <protection locked="0" hidden="1"/>
    </xf>
    <xf numFmtId="0" fontId="24" fillId="0" borderId="0" xfId="0" applyFont="1" applyAlignment="1" applyProtection="1">
      <alignment vertical="center"/>
      <protection locked="0" hidden="1"/>
    </xf>
    <xf numFmtId="0" fontId="9" fillId="0" borderId="0" xfId="0" applyFont="1" applyAlignment="1" applyProtection="1">
      <alignment horizontal="justify" vertical="center"/>
      <protection locked="0" hidden="1"/>
    </xf>
    <xf numFmtId="0" fontId="0" fillId="2" borderId="0" xfId="0" applyFill="1" applyAlignment="1" applyProtection="1">
      <alignment vertical="center"/>
      <protection locked="0"/>
    </xf>
    <xf numFmtId="15" fontId="9" fillId="0" borderId="0" xfId="0" applyNumberFormat="1" applyFont="1" applyAlignment="1">
      <alignment horizontal="left" vertical="center" indent="1"/>
    </xf>
    <xf numFmtId="0" fontId="7" fillId="0" borderId="6" xfId="0" applyFont="1" applyBorder="1" applyAlignment="1" applyProtection="1">
      <alignment vertical="center"/>
      <protection hidden="1"/>
    </xf>
    <xf numFmtId="0" fontId="78" fillId="0" borderId="0" xfId="0" applyFont="1"/>
    <xf numFmtId="0" fontId="8" fillId="0" borderId="0" xfId="28" applyAlignment="1" applyProtection="1">
      <alignment horizontal="left" vertical="center" wrapText="1"/>
      <protection hidden="1"/>
    </xf>
    <xf numFmtId="0" fontId="8" fillId="0" borderId="0" xfId="28" applyAlignment="1" applyProtection="1">
      <alignment horizontal="left" vertical="top" wrapText="1"/>
      <protection locked="0" hidden="1"/>
    </xf>
    <xf numFmtId="0" fontId="9" fillId="0" borderId="0" xfId="28" applyFont="1" applyAlignment="1" applyProtection="1">
      <alignment horizontal="left" vertical="center" wrapText="1"/>
      <protection hidden="1"/>
    </xf>
    <xf numFmtId="0" fontId="8" fillId="0" borderId="0" xfId="28" applyAlignment="1">
      <alignment vertical="center"/>
    </xf>
    <xf numFmtId="0" fontId="9" fillId="0" borderId="0" xfId="23" applyFont="1" applyAlignment="1">
      <alignment horizontal="left" vertical="center" indent="1"/>
    </xf>
    <xf numFmtId="0" fontId="8" fillId="0" borderId="0" xfId="28" applyAlignment="1">
      <alignment horizontal="left" vertical="center" indent="1"/>
    </xf>
    <xf numFmtId="0" fontId="9" fillId="0" borderId="0" xfId="28" applyFont="1" applyAlignment="1">
      <alignment vertical="center"/>
    </xf>
    <xf numFmtId="0" fontId="8" fillId="0" borderId="0" xfId="28" applyAlignment="1">
      <alignment horizontal="left" vertical="center" wrapText="1"/>
    </xf>
    <xf numFmtId="0" fontId="77" fillId="0" borderId="0" xfId="28" applyFont="1" applyAlignment="1">
      <alignment vertical="center"/>
    </xf>
    <xf numFmtId="0" fontId="4" fillId="0" borderId="0" xfId="28" applyFont="1" applyAlignment="1">
      <alignment vertical="center"/>
    </xf>
    <xf numFmtId="0" fontId="9" fillId="0" borderId="0" xfId="28" applyFont="1" applyAlignment="1">
      <alignment vertical="top"/>
    </xf>
    <xf numFmtId="0" fontId="7" fillId="0" borderId="6" xfId="0" applyFont="1" applyBorder="1" applyAlignment="1">
      <alignment horizontal="center" vertical="center" wrapText="1"/>
    </xf>
    <xf numFmtId="0" fontId="4" fillId="0" borderId="6" xfId="0" applyFont="1" applyBorder="1" applyAlignment="1">
      <alignment horizontal="center" vertical="top" wrapText="1"/>
    </xf>
    <xf numFmtId="0" fontId="4" fillId="0" borderId="19" xfId="0" applyFont="1" applyBorder="1" applyAlignment="1">
      <alignment horizontal="center" vertical="top" wrapText="1"/>
    </xf>
    <xf numFmtId="0" fontId="8" fillId="12" borderId="6" xfId="0" applyFont="1" applyFill="1" applyBorder="1" applyAlignment="1" applyProtection="1">
      <alignment horizontal="left" vertical="center" wrapText="1" indent="2"/>
      <protection hidden="1"/>
    </xf>
    <xf numFmtId="49" fontId="8" fillId="2" borderId="34" xfId="24" applyNumberFormat="1" applyFont="1" applyFill="1" applyBorder="1" applyAlignment="1" applyProtection="1">
      <alignment vertical="center" wrapText="1"/>
      <protection locked="0"/>
    </xf>
    <xf numFmtId="0" fontId="8" fillId="0" borderId="6" xfId="0" applyFont="1" applyBorder="1" applyAlignment="1">
      <alignment horizontal="center" vertical="center"/>
    </xf>
    <xf numFmtId="0" fontId="8" fillId="0" borderId="6" xfId="0" applyFont="1" applyBorder="1" applyAlignment="1">
      <alignment vertical="center"/>
    </xf>
    <xf numFmtId="0" fontId="8" fillId="14" borderId="6" xfId="0" applyFont="1" applyFill="1" applyBorder="1" applyAlignment="1" applyProtection="1">
      <alignment horizontal="center" vertical="center"/>
      <protection locked="0"/>
    </xf>
    <xf numFmtId="0" fontId="1" fillId="0" borderId="0" xfId="33" applyProtection="1">
      <protection hidden="1"/>
    </xf>
    <xf numFmtId="0" fontId="1" fillId="0" borderId="0" xfId="33" applyAlignment="1" applyProtection="1">
      <alignment vertical="center"/>
      <protection hidden="1"/>
    </xf>
    <xf numFmtId="0" fontId="8" fillId="0" borderId="0" xfId="33" applyFont="1" applyAlignment="1" applyProtection="1">
      <alignment vertical="center"/>
      <protection hidden="1"/>
    </xf>
    <xf numFmtId="0" fontId="9" fillId="0" borderId="0" xfId="33" applyFont="1" applyAlignment="1" applyProtection="1">
      <alignment horizontal="right" vertical="center" indent="1"/>
      <protection hidden="1"/>
    </xf>
    <xf numFmtId="0" fontId="9" fillId="0" borderId="0" xfId="33" applyFont="1" applyAlignment="1" applyProtection="1">
      <alignment horizontal="left" vertical="center" indent="1"/>
      <protection hidden="1"/>
    </xf>
    <xf numFmtId="172" fontId="9" fillId="0" borderId="0" xfId="33" applyNumberFormat="1" applyFont="1" applyAlignment="1" applyProtection="1">
      <alignment horizontal="left" vertical="center" indent="1"/>
      <protection hidden="1"/>
    </xf>
    <xf numFmtId="0" fontId="9" fillId="0" borderId="0" xfId="33" applyFont="1" applyAlignment="1" applyProtection="1">
      <alignment horizontal="left" vertical="center"/>
      <protection hidden="1"/>
    </xf>
    <xf numFmtId="0" fontId="9" fillId="2" borderId="19" xfId="33" applyFont="1" applyFill="1" applyBorder="1" applyAlignment="1" applyProtection="1">
      <alignment horizontal="center" vertical="center"/>
      <protection hidden="1"/>
    </xf>
    <xf numFmtId="0" fontId="9" fillId="2" borderId="19" xfId="33" applyFont="1" applyFill="1" applyBorder="1" applyAlignment="1" applyProtection="1">
      <alignment horizontal="center" vertical="center" wrapText="1"/>
      <protection hidden="1"/>
    </xf>
    <xf numFmtId="0" fontId="9" fillId="2" borderId="25" xfId="33" applyFont="1" applyFill="1" applyBorder="1" applyAlignment="1" applyProtection="1">
      <alignment horizontal="center" vertical="center"/>
      <protection hidden="1"/>
    </xf>
    <xf numFmtId="0" fontId="9" fillId="2" borderId="25" xfId="33" applyFont="1" applyFill="1" applyBorder="1" applyAlignment="1" applyProtection="1">
      <alignment horizontal="center" vertical="center" wrapText="1"/>
      <protection hidden="1"/>
    </xf>
    <xf numFmtId="0" fontId="9" fillId="2" borderId="34" xfId="33" applyFont="1" applyFill="1" applyBorder="1" applyAlignment="1" applyProtection="1">
      <alignment horizontal="center" vertical="center"/>
      <protection hidden="1"/>
    </xf>
    <xf numFmtId="0" fontId="9" fillId="2" borderId="34" xfId="33" applyFont="1" applyFill="1" applyBorder="1" applyAlignment="1" applyProtection="1">
      <alignment horizontal="center" vertical="center" wrapText="1"/>
      <protection hidden="1"/>
    </xf>
    <xf numFmtId="0" fontId="8" fillId="0" borderId="6" xfId="33" applyFont="1" applyBorder="1" applyAlignment="1" applyProtection="1">
      <alignment horizontal="center" vertical="center" wrapText="1"/>
      <protection hidden="1"/>
    </xf>
    <xf numFmtId="0" fontId="8" fillId="0" borderId="0" xfId="33" applyFont="1" applyAlignment="1" applyProtection="1">
      <alignment horizontal="left" vertical="center"/>
      <protection hidden="1"/>
    </xf>
    <xf numFmtId="0" fontId="9" fillId="0" borderId="4" xfId="33" applyFont="1" applyBorder="1" applyAlignment="1" applyProtection="1">
      <alignment horizontal="right" vertical="center"/>
      <protection hidden="1"/>
    </xf>
    <xf numFmtId="0" fontId="8" fillId="0" borderId="4" xfId="33" applyFont="1" applyBorder="1" applyAlignment="1" applyProtection="1">
      <alignment vertical="center"/>
      <protection hidden="1"/>
    </xf>
    <xf numFmtId="0" fontId="9" fillId="0" borderId="4" xfId="33" applyFont="1" applyBorder="1" applyAlignment="1" applyProtection="1">
      <alignment vertical="center"/>
      <protection hidden="1"/>
    </xf>
    <xf numFmtId="0" fontId="4" fillId="0" borderId="0" xfId="33" applyFont="1" applyAlignment="1" applyProtection="1">
      <alignment vertical="center"/>
      <protection hidden="1"/>
    </xf>
    <xf numFmtId="0" fontId="8" fillId="0" borderId="15" xfId="33" applyFont="1" applyBorder="1" applyAlignment="1" applyProtection="1">
      <alignment vertical="center"/>
      <protection hidden="1"/>
    </xf>
    <xf numFmtId="0" fontId="8" fillId="2" borderId="19" xfId="33" applyFont="1" applyFill="1" applyBorder="1" applyAlignment="1" applyProtection="1">
      <alignment vertical="top" wrapText="1"/>
      <protection hidden="1"/>
    </xf>
    <xf numFmtId="0" fontId="8" fillId="0" borderId="19" xfId="33" applyFont="1" applyBorder="1" applyAlignment="1" applyProtection="1">
      <alignment horizontal="center" vertical="top" wrapText="1"/>
      <protection hidden="1"/>
    </xf>
    <xf numFmtId="0" fontId="8" fillId="2" borderId="33" xfId="33" applyFont="1" applyFill="1" applyBorder="1" applyAlignment="1" applyProtection="1">
      <alignment vertical="top" wrapText="1"/>
      <protection hidden="1"/>
    </xf>
    <xf numFmtId="0" fontId="8" fillId="0" borderId="33" xfId="33" applyFont="1" applyBorder="1" applyAlignment="1" applyProtection="1">
      <alignment horizontal="center" vertical="top" wrapText="1"/>
      <protection hidden="1"/>
    </xf>
    <xf numFmtId="0" fontId="39" fillId="0" borderId="0" xfId="33" applyFont="1" applyAlignment="1" applyProtection="1">
      <alignment horizontal="center" vertical="center"/>
      <protection hidden="1"/>
    </xf>
    <xf numFmtId="0" fontId="39" fillId="0" borderId="0" xfId="33" applyFont="1" applyAlignment="1" applyProtection="1">
      <alignment horizontal="justify" vertical="center"/>
      <protection hidden="1"/>
    </xf>
    <xf numFmtId="0" fontId="8" fillId="0" borderId="15" xfId="33" applyFont="1" applyBorder="1" applyAlignment="1" applyProtection="1">
      <alignment vertical="top" wrapText="1"/>
      <protection hidden="1"/>
    </xf>
    <xf numFmtId="0" fontId="8" fillId="0" borderId="15" xfId="33" applyFont="1" applyBorder="1" applyAlignment="1" applyProtection="1">
      <alignment horizontal="center" vertical="top" wrapText="1"/>
      <protection hidden="1"/>
    </xf>
    <xf numFmtId="0" fontId="39" fillId="0" borderId="0" xfId="33" applyFont="1" applyAlignment="1" applyProtection="1">
      <alignment vertical="center"/>
      <protection hidden="1"/>
    </xf>
    <xf numFmtId="0" fontId="8" fillId="2" borderId="19" xfId="33" applyFont="1" applyFill="1" applyBorder="1" applyAlignment="1" applyProtection="1">
      <alignment vertical="top" wrapText="1"/>
      <protection locked="0" hidden="1"/>
    </xf>
    <xf numFmtId="0" fontId="8" fillId="2" borderId="25" xfId="33" applyFont="1" applyFill="1" applyBorder="1" applyAlignment="1" applyProtection="1">
      <alignment vertical="top" wrapText="1"/>
      <protection locked="0" hidden="1"/>
    </xf>
    <xf numFmtId="0" fontId="8" fillId="0" borderId="25" xfId="33" applyFont="1" applyBorder="1" applyAlignment="1" applyProtection="1">
      <alignment horizontal="center" vertical="top" wrapText="1"/>
      <protection hidden="1"/>
    </xf>
    <xf numFmtId="0" fontId="8" fillId="2" borderId="34" xfId="33" applyFont="1" applyFill="1" applyBorder="1" applyAlignment="1" applyProtection="1">
      <alignment vertical="top" wrapText="1"/>
      <protection locked="0" hidden="1"/>
    </xf>
    <xf numFmtId="0" fontId="8" fillId="0" borderId="34" xfId="33" applyFont="1" applyBorder="1" applyAlignment="1" applyProtection="1">
      <alignment horizontal="center" vertical="top" wrapText="1"/>
      <protection hidden="1"/>
    </xf>
    <xf numFmtId="0" fontId="8" fillId="0" borderId="0" xfId="33" applyFont="1" applyAlignment="1" applyProtection="1">
      <alignment horizontal="justify" vertical="center"/>
      <protection hidden="1"/>
    </xf>
    <xf numFmtId="0" fontId="9" fillId="0" borderId="0" xfId="33" applyFont="1" applyAlignment="1" applyProtection="1">
      <alignment vertical="center"/>
      <protection hidden="1"/>
    </xf>
    <xf numFmtId="0" fontId="3" fillId="0" borderId="0" xfId="33" applyFont="1" applyAlignment="1" applyProtection="1">
      <alignment vertical="center"/>
      <protection hidden="1"/>
    </xf>
    <xf numFmtId="0" fontId="9" fillId="0" borderId="0" xfId="33" applyFont="1" applyAlignment="1" applyProtection="1">
      <alignment horizontal="center" vertical="center"/>
      <protection hidden="1"/>
    </xf>
    <xf numFmtId="0" fontId="2" fillId="0" borderId="0" xfId="33" applyFont="1" applyAlignment="1" applyProtection="1">
      <alignment vertical="center"/>
      <protection hidden="1"/>
    </xf>
    <xf numFmtId="0" fontId="11" fillId="0" borderId="0" xfId="33" applyFont="1" applyAlignment="1" applyProtection="1">
      <alignment vertical="center"/>
      <protection hidden="1"/>
    </xf>
    <xf numFmtId="0" fontId="9" fillId="0" borderId="4" xfId="33" applyFont="1" applyBorder="1" applyAlignment="1" applyProtection="1">
      <alignment horizontal="right"/>
      <protection hidden="1"/>
    </xf>
    <xf numFmtId="0" fontId="8" fillId="2" borderId="7" xfId="0" applyFont="1" applyFill="1" applyBorder="1" applyAlignment="1" applyProtection="1">
      <alignment vertical="center" wrapText="1"/>
      <protection locked="0"/>
    </xf>
    <xf numFmtId="0" fontId="7" fillId="15" borderId="6" xfId="0" applyFont="1" applyFill="1" applyBorder="1" applyAlignment="1" applyProtection="1">
      <alignment horizontal="center" vertical="center"/>
      <protection hidden="1"/>
    </xf>
    <xf numFmtId="0" fontId="9" fillId="15" borderId="6" xfId="0" applyFont="1" applyFill="1" applyBorder="1" applyAlignment="1" applyProtection="1">
      <alignment horizontal="center" vertical="top" wrapText="1"/>
      <protection hidden="1"/>
    </xf>
    <xf numFmtId="0" fontId="9" fillId="0" borderId="0" xfId="0" applyFont="1" applyAlignment="1" applyProtection="1">
      <alignment horizontal="left" vertical="center" wrapText="1" indent="1"/>
      <protection hidden="1"/>
    </xf>
    <xf numFmtId="0" fontId="9" fillId="0" borderId="0" xfId="23" applyFont="1" applyAlignment="1" applyProtection="1">
      <alignment horizontal="left" vertical="center" wrapText="1" indent="1"/>
      <protection hidden="1"/>
    </xf>
    <xf numFmtId="49" fontId="8" fillId="2" borderId="6" xfId="0" applyNumberFormat="1" applyFont="1" applyFill="1" applyBorder="1" applyAlignment="1" applyProtection="1">
      <alignment vertical="center" wrapText="1"/>
      <protection locked="0"/>
    </xf>
    <xf numFmtId="15" fontId="8" fillId="2" borderId="6" xfId="0" applyNumberFormat="1" applyFont="1" applyFill="1" applyBorder="1" applyAlignment="1" applyProtection="1">
      <alignment vertical="center" wrapText="1"/>
      <protection locked="0"/>
    </xf>
    <xf numFmtId="0" fontId="76" fillId="0" borderId="0" xfId="0" applyFont="1"/>
    <xf numFmtId="0" fontId="9" fillId="0" borderId="0" xfId="0" applyFont="1" applyAlignment="1" applyProtection="1">
      <alignment horizontal="center" vertical="top"/>
      <protection hidden="1"/>
    </xf>
    <xf numFmtId="49" fontId="9" fillId="0" borderId="0" xfId="0" applyNumberFormat="1" applyFont="1" applyAlignment="1" applyProtection="1">
      <alignment horizontal="center" vertical="top"/>
      <protection hidden="1"/>
    </xf>
    <xf numFmtId="0" fontId="8" fillId="0" borderId="6" xfId="0" applyFont="1" applyBorder="1" applyAlignment="1" applyProtection="1">
      <alignment horizontal="center" vertical="top"/>
      <protection hidden="1"/>
    </xf>
    <xf numFmtId="171" fontId="7" fillId="0" borderId="0" xfId="0" applyNumberFormat="1" applyFont="1" applyAlignment="1" applyProtection="1">
      <alignment horizontal="center" vertical="top" wrapText="1"/>
      <protection hidden="1"/>
    </xf>
    <xf numFmtId="0" fontId="21" fillId="0" borderId="0" xfId="0" applyFont="1" applyAlignment="1" applyProtection="1">
      <alignment horizontal="center" vertical="top" wrapText="1"/>
      <protection hidden="1"/>
    </xf>
    <xf numFmtId="0" fontId="61" fillId="0" borderId="0" xfId="0" applyFont="1" applyAlignment="1" applyProtection="1">
      <alignment horizontal="left" vertical="top" wrapText="1"/>
      <protection hidden="1"/>
    </xf>
    <xf numFmtId="0" fontId="8" fillId="0" borderId="6" xfId="0" applyFont="1" applyBorder="1" applyProtection="1">
      <protection hidden="1"/>
    </xf>
    <xf numFmtId="0" fontId="4" fillId="0" borderId="6" xfId="0" applyFont="1" applyBorder="1" applyAlignment="1" applyProtection="1">
      <alignment horizontal="center" vertical="top"/>
      <protection hidden="1"/>
    </xf>
    <xf numFmtId="0" fontId="4" fillId="0" borderId="13" xfId="0" applyFont="1" applyBorder="1" applyAlignment="1" applyProtection="1">
      <alignment vertical="top"/>
      <protection hidden="1"/>
    </xf>
    <xf numFmtId="0" fontId="4" fillId="0" borderId="8" xfId="0" applyFont="1" applyBorder="1" applyAlignment="1" applyProtection="1">
      <alignment horizontal="right" vertical="top"/>
      <protection hidden="1"/>
    </xf>
    <xf numFmtId="0" fontId="4" fillId="0" borderId="14"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9" xfId="0" applyFont="1" applyBorder="1" applyAlignment="1" applyProtection="1">
      <alignment horizontal="right" vertical="top"/>
      <protection hidden="1"/>
    </xf>
    <xf numFmtId="0" fontId="4" fillId="0" borderId="16" xfId="0" applyFont="1" applyBorder="1" applyAlignment="1" applyProtection="1">
      <alignment horizontal="center" vertical="top"/>
      <protection hidden="1"/>
    </xf>
    <xf numFmtId="0" fontId="0" fillId="0" borderId="0" xfId="0" applyAlignment="1">
      <alignment horizontal="left" vertical="top" wrapText="1"/>
    </xf>
    <xf numFmtId="0" fontId="1" fillId="0" borderId="4" xfId="0" applyFont="1" applyBorder="1" applyAlignment="1" applyProtection="1">
      <alignment vertical="center"/>
      <protection hidden="1"/>
    </xf>
    <xf numFmtId="0" fontId="1" fillId="0" borderId="4" xfId="0" applyFont="1" applyBorder="1" applyAlignment="1" applyProtection="1">
      <alignment vertical="top"/>
      <protection hidden="1"/>
    </xf>
    <xf numFmtId="0" fontId="1" fillId="0" borderId="4" xfId="0" applyFont="1" applyBorder="1" applyAlignment="1" applyProtection="1">
      <alignment horizontal="left" vertical="top"/>
      <protection hidden="1"/>
    </xf>
    <xf numFmtId="0" fontId="9" fillId="0" borderId="4" xfId="0" applyFont="1" applyBorder="1" applyAlignment="1" applyProtection="1">
      <alignment horizontal="right" vertical="top"/>
      <protection hidden="1"/>
    </xf>
    <xf numFmtId="0" fontId="9" fillId="0" borderId="4" xfId="0" applyFont="1" applyBorder="1" applyAlignment="1" applyProtection="1">
      <alignment vertical="top"/>
      <protection hidden="1"/>
    </xf>
    <xf numFmtId="0" fontId="61" fillId="0" borderId="0" xfId="0" applyFont="1" applyAlignment="1" applyProtection="1">
      <alignment horizontal="center" vertical="top" wrapText="1"/>
      <protection hidden="1"/>
    </xf>
    <xf numFmtId="0" fontId="4" fillId="0" borderId="0" xfId="0" applyFont="1" applyAlignment="1" applyProtection="1">
      <alignment horizontal="center" vertical="top"/>
      <protection hidden="1"/>
    </xf>
    <xf numFmtId="0" fontId="8" fillId="0" borderId="29" xfId="24" applyFont="1" applyBorder="1" applyAlignment="1" applyProtection="1">
      <alignment vertical="center" wrapText="1"/>
      <protection hidden="1"/>
    </xf>
    <xf numFmtId="0" fontId="8" fillId="0" borderId="26" xfId="0" applyFont="1" applyBorder="1" applyAlignment="1" applyProtection="1">
      <alignment vertical="top" wrapText="1"/>
      <protection hidden="1"/>
    </xf>
    <xf numFmtId="0" fontId="8" fillId="2" borderId="26" xfId="0" applyFont="1" applyFill="1" applyBorder="1" applyAlignment="1" applyProtection="1">
      <alignment vertical="top" wrapText="1"/>
      <protection locked="0"/>
    </xf>
    <xf numFmtId="0" fontId="8" fillId="2" borderId="0" xfId="0" applyFont="1" applyFill="1" applyAlignment="1" applyProtection="1">
      <alignment vertical="top" wrapText="1"/>
      <protection locked="0"/>
    </xf>
    <xf numFmtId="0" fontId="8" fillId="0" borderId="26" xfId="0" applyFont="1" applyBorder="1" applyAlignment="1" applyProtection="1">
      <alignment vertical="center" wrapText="1"/>
      <protection hidden="1"/>
    </xf>
    <xf numFmtId="0" fontId="0" fillId="0" borderId="0" xfId="0" applyAlignment="1">
      <alignment vertical="center" wrapText="1"/>
    </xf>
    <xf numFmtId="171" fontId="9" fillId="0" borderId="0" xfId="0" applyNumberFormat="1" applyFont="1" applyAlignment="1" applyProtection="1">
      <alignment horizontal="center"/>
      <protection hidden="1"/>
    </xf>
    <xf numFmtId="0" fontId="8" fillId="0" borderId="0" xfId="33" applyFont="1" applyProtection="1">
      <protection hidden="1"/>
    </xf>
    <xf numFmtId="0" fontId="8" fillId="0" borderId="0" xfId="33" applyFont="1" applyAlignment="1" applyProtection="1">
      <alignment horizontal="left" vertical="center" indent="1"/>
      <protection hidden="1"/>
    </xf>
    <xf numFmtId="0" fontId="8" fillId="0" borderId="0" xfId="33" applyFont="1" applyAlignment="1" applyProtection="1">
      <alignment horizontal="center" vertical="center"/>
      <protection hidden="1"/>
    </xf>
    <xf numFmtId="0" fontId="8" fillId="0" borderId="0" xfId="33" applyFont="1" applyAlignment="1" applyProtection="1">
      <alignment horizontal="center" vertical="top"/>
      <protection hidden="1"/>
    </xf>
    <xf numFmtId="0" fontId="9" fillId="0" borderId="0" xfId="33" applyFont="1" applyAlignment="1" applyProtection="1">
      <alignment horizontal="justify" vertical="center"/>
      <protection hidden="1"/>
    </xf>
    <xf numFmtId="0" fontId="8" fillId="0" borderId="0" xfId="33" applyFont="1"/>
    <xf numFmtId="0" fontId="85" fillId="0" borderId="0" xfId="33" applyFont="1" applyAlignment="1" applyProtection="1">
      <alignment vertical="center"/>
      <protection hidden="1"/>
    </xf>
    <xf numFmtId="0" fontId="85" fillId="0" borderId="0" xfId="33" applyFont="1" applyAlignment="1" applyProtection="1">
      <alignment vertical="top"/>
      <protection hidden="1"/>
    </xf>
    <xf numFmtId="0" fontId="8" fillId="0" borderId="0" xfId="33" applyFont="1" applyAlignment="1" applyProtection="1">
      <alignment vertical="top"/>
      <protection hidden="1"/>
    </xf>
    <xf numFmtId="0" fontId="6" fillId="0" borderId="0" xfId="33" applyFont="1" applyAlignment="1" applyProtection="1">
      <alignment horizontal="center" vertical="center"/>
      <protection hidden="1"/>
    </xf>
    <xf numFmtId="0" fontId="56" fillId="0" borderId="0" xfId="33" applyFont="1" applyAlignment="1" applyProtection="1">
      <alignment vertical="center"/>
      <protection hidden="1"/>
    </xf>
    <xf numFmtId="0" fontId="87" fillId="0" borderId="0" xfId="27" applyFont="1" applyAlignment="1" applyProtection="1">
      <alignment horizontal="left" vertical="top"/>
      <protection hidden="1"/>
    </xf>
    <xf numFmtId="0" fontId="88" fillId="0" borderId="0" xfId="27" applyFont="1" applyAlignment="1" applyProtection="1">
      <alignment horizontal="left" vertical="top"/>
      <protection hidden="1"/>
    </xf>
    <xf numFmtId="0" fontId="8" fillId="0" borderId="0" xfId="0" applyFont="1" applyAlignment="1" applyProtection="1">
      <alignment horizontal="left" vertical="top" wrapText="1"/>
      <protection hidden="1"/>
    </xf>
    <xf numFmtId="0" fontId="89" fillId="0" borderId="0" xfId="0" applyFont="1" applyProtection="1">
      <protection hidden="1"/>
    </xf>
    <xf numFmtId="0" fontId="6" fillId="0" borderId="0" xfId="0" applyFont="1" applyAlignment="1" applyProtection="1">
      <alignment horizontal="center" vertical="center"/>
      <protection hidden="1"/>
    </xf>
    <xf numFmtId="0" fontId="8" fillId="0" borderId="6" xfId="0" applyFont="1" applyBorder="1" applyAlignment="1" applyProtection="1">
      <alignment horizontal="left" vertical="top" wrapText="1" indent="2"/>
      <protection hidden="1"/>
    </xf>
    <xf numFmtId="0" fontId="8" fillId="0" borderId="6" xfId="0" applyFont="1" applyBorder="1" applyAlignment="1" applyProtection="1">
      <alignment vertical="center" wrapText="1"/>
      <protection locked="0" hidden="1"/>
    </xf>
    <xf numFmtId="0" fontId="8" fillId="0" borderId="7" xfId="0" applyFont="1" applyBorder="1" applyAlignment="1" applyProtection="1">
      <alignment horizontal="left" vertical="center" wrapText="1" indent="2"/>
      <protection hidden="1"/>
    </xf>
    <xf numFmtId="0" fontId="8" fillId="2" borderId="25" xfId="0" applyFont="1" applyFill="1" applyBorder="1" applyAlignment="1" applyProtection="1">
      <alignment horizontal="left" vertical="center" wrapText="1"/>
      <protection locked="0" hidden="1"/>
    </xf>
    <xf numFmtId="0" fontId="8" fillId="0" borderId="17" xfId="0" applyFont="1" applyBorder="1" applyAlignment="1" applyProtection="1">
      <alignment horizontal="left" vertical="center" wrapText="1" indent="2"/>
      <protection hidden="1"/>
    </xf>
    <xf numFmtId="0" fontId="8" fillId="2" borderId="33" xfId="0" applyFont="1" applyFill="1" applyBorder="1" applyAlignment="1" applyProtection="1">
      <alignment horizontal="left" vertical="center" wrapText="1"/>
      <protection locked="0" hidden="1"/>
    </xf>
    <xf numFmtId="0" fontId="8" fillId="2" borderId="19" xfId="0" applyFont="1" applyFill="1" applyBorder="1" applyAlignment="1" applyProtection="1">
      <alignment horizontal="left" vertical="center" wrapText="1"/>
      <protection locked="0" hidden="1"/>
    </xf>
    <xf numFmtId="0" fontId="8" fillId="0" borderId="6" xfId="0" applyFont="1" applyBorder="1" applyAlignment="1" applyProtection="1">
      <alignment horizontal="left" vertical="center" wrapText="1" indent="2"/>
      <protection hidden="1"/>
    </xf>
    <xf numFmtId="0" fontId="8" fillId="2" borderId="16" xfId="0" applyFont="1" applyFill="1" applyBorder="1" applyAlignment="1" applyProtection="1">
      <alignment horizontal="center" vertical="center" wrapText="1"/>
      <protection locked="0" hidden="1"/>
    </xf>
    <xf numFmtId="0" fontId="1" fillId="12" borderId="0" xfId="0" applyFont="1" applyFill="1" applyProtection="1">
      <protection hidden="1"/>
    </xf>
    <xf numFmtId="0" fontId="0" fillId="12" borderId="0" xfId="0" applyFill="1" applyProtection="1">
      <protection hidden="1"/>
    </xf>
    <xf numFmtId="0" fontId="8" fillId="2" borderId="6" xfId="0" applyFont="1" applyFill="1" applyBorder="1" applyAlignment="1" applyProtection="1">
      <alignment horizontal="left" vertical="center" wrapText="1"/>
      <protection locked="0" hidden="1"/>
    </xf>
    <xf numFmtId="0" fontId="8" fillId="12" borderId="7" xfId="0" applyFont="1" applyFill="1" applyBorder="1" applyAlignment="1" applyProtection="1">
      <alignment horizontal="left" vertical="center" wrapText="1"/>
      <protection hidden="1"/>
    </xf>
    <xf numFmtId="0" fontId="8" fillId="12" borderId="6" xfId="0" applyFont="1" applyFill="1" applyBorder="1" applyAlignment="1" applyProtection="1">
      <alignment horizontal="left" vertical="center" wrapText="1"/>
      <protection hidden="1"/>
    </xf>
    <xf numFmtId="0" fontId="9" fillId="0" borderId="6" xfId="0" applyFont="1" applyBorder="1"/>
    <xf numFmtId="0" fontId="8" fillId="0" borderId="17" xfId="0" applyFont="1" applyBorder="1" applyAlignment="1" applyProtection="1">
      <alignment horizontal="center" vertical="center" wrapText="1"/>
      <protection hidden="1"/>
    </xf>
    <xf numFmtId="0" fontId="8" fillId="2" borderId="1" xfId="0" applyFont="1" applyFill="1" applyBorder="1" applyAlignment="1" applyProtection="1">
      <alignment horizontal="left" vertical="center" wrapText="1"/>
      <protection locked="0" hidden="1"/>
    </xf>
    <xf numFmtId="0" fontId="8" fillId="0" borderId="34" xfId="0" applyFont="1" applyBorder="1" applyAlignment="1" applyProtection="1">
      <alignment horizontal="left" vertical="center" wrapText="1"/>
      <protection hidden="1"/>
    </xf>
    <xf numFmtId="0" fontId="91" fillId="0" borderId="0" xfId="0" applyFont="1" applyProtection="1">
      <protection hidden="1"/>
    </xf>
    <xf numFmtId="0" fontId="8" fillId="0" borderId="17" xfId="0" applyFont="1" applyBorder="1" applyAlignment="1" applyProtection="1">
      <alignment horizontal="center" vertical="center" wrapText="1"/>
      <protection locked="0" hidden="1"/>
    </xf>
    <xf numFmtId="0" fontId="0" fillId="0" borderId="0" xfId="0" applyAlignment="1">
      <alignment horizontal="center" vertical="top" wrapText="1"/>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0" borderId="0" xfId="0" applyFont="1" applyAlignment="1" applyProtection="1">
      <alignment horizontal="right" vertical="top" wrapText="1"/>
      <protection hidden="1"/>
    </xf>
    <xf numFmtId="0" fontId="9" fillId="0" borderId="4" xfId="33" applyFont="1" applyBorder="1" applyAlignment="1">
      <alignment vertical="center"/>
    </xf>
    <xf numFmtId="0" fontId="8" fillId="0" borderId="4" xfId="33" applyFont="1" applyBorder="1" applyAlignment="1">
      <alignment vertical="center"/>
    </xf>
    <xf numFmtId="0" fontId="9" fillId="0" borderId="4" xfId="33" applyFont="1" applyBorder="1" applyAlignment="1">
      <alignment horizontal="right" vertical="center"/>
    </xf>
    <xf numFmtId="0" fontId="9" fillId="0" borderId="0" xfId="33" applyFont="1" applyAlignment="1">
      <alignment horizontal="right" vertical="center"/>
    </xf>
    <xf numFmtId="0" fontId="1" fillId="0" borderId="0" xfId="33" applyAlignment="1">
      <alignment vertical="center"/>
    </xf>
    <xf numFmtId="0" fontId="35" fillId="0" borderId="0" xfId="33" applyFont="1" applyAlignment="1">
      <alignment vertical="center"/>
    </xf>
    <xf numFmtId="0" fontId="6" fillId="0" borderId="0" xfId="33" applyFont="1" applyAlignment="1">
      <alignment vertical="center"/>
    </xf>
    <xf numFmtId="0" fontId="6" fillId="0" borderId="0" xfId="33" applyFont="1"/>
    <xf numFmtId="0" fontId="1" fillId="0" borderId="0" xfId="33" applyAlignment="1">
      <alignment horizontal="center"/>
    </xf>
    <xf numFmtId="0" fontId="1" fillId="0" borderId="0" xfId="33" applyAlignment="1">
      <alignment horizontal="center" vertical="center"/>
    </xf>
    <xf numFmtId="0" fontId="1" fillId="0" borderId="0" xfId="33"/>
    <xf numFmtId="0" fontId="1" fillId="0" borderId="0" xfId="34" applyAlignment="1">
      <alignment horizontal="center" vertical="center"/>
    </xf>
    <xf numFmtId="0" fontId="1" fillId="0" borderId="0" xfId="34"/>
    <xf numFmtId="0" fontId="35" fillId="0" borderId="0" xfId="33" applyFont="1"/>
    <xf numFmtId="0" fontId="8" fillId="0" borderId="0" xfId="33" applyFont="1" applyAlignment="1">
      <alignment vertical="center"/>
    </xf>
    <xf numFmtId="0" fontId="9" fillId="0" borderId="0" xfId="33" applyFont="1" applyAlignment="1">
      <alignment horizontal="center" vertical="center"/>
    </xf>
    <xf numFmtId="0" fontId="23" fillId="0" borderId="0" xfId="33" applyFont="1" applyAlignment="1">
      <alignment vertical="center"/>
    </xf>
    <xf numFmtId="0" fontId="8" fillId="0" borderId="0" xfId="33" applyFont="1" applyAlignment="1">
      <alignment horizontal="left" vertical="center"/>
    </xf>
    <xf numFmtId="0" fontId="1" fillId="0" borderId="0" xfId="34" applyAlignment="1">
      <alignment horizontal="center"/>
    </xf>
    <xf numFmtId="172" fontId="8" fillId="0" borderId="0" xfId="33" applyNumberFormat="1" applyFont="1" applyAlignment="1">
      <alignment horizontal="left" vertical="center"/>
    </xf>
    <xf numFmtId="0" fontId="8" fillId="0" borderId="0" xfId="33" applyFont="1" applyAlignment="1">
      <alignment horizontal="justify" vertical="center"/>
    </xf>
    <xf numFmtId="0" fontId="8" fillId="0" borderId="0" xfId="33" applyFont="1" applyAlignment="1">
      <alignment vertical="top"/>
    </xf>
    <xf numFmtId="171" fontId="8" fillId="0" borderId="0" xfId="33" applyNumberFormat="1" applyFont="1" applyAlignment="1">
      <alignment horizontal="center" vertical="top"/>
    </xf>
    <xf numFmtId="0" fontId="1" fillId="2" borderId="6" xfId="33" applyFill="1" applyBorder="1" applyAlignment="1" applyProtection="1">
      <alignment horizontal="center" vertical="center" wrapText="1"/>
      <protection locked="0"/>
    </xf>
    <xf numFmtId="14" fontId="1" fillId="2" borderId="6" xfId="33" applyNumberFormat="1" applyFill="1" applyBorder="1" applyAlignment="1" applyProtection="1">
      <alignment horizontal="center" vertical="center" wrapText="1"/>
      <protection locked="0"/>
    </xf>
    <xf numFmtId="14" fontId="6" fillId="0" borderId="0" xfId="33" applyNumberFormat="1" applyFont="1" applyAlignment="1">
      <alignment vertical="center" wrapText="1"/>
    </xf>
    <xf numFmtId="0" fontId="32" fillId="0" borderId="0" xfId="33" applyFont="1" applyAlignment="1">
      <alignment horizontal="center" vertical="center" wrapText="1"/>
    </xf>
    <xf numFmtId="0" fontId="8" fillId="0" borderId="0" xfId="33" applyFont="1" applyAlignment="1">
      <alignment horizontal="center" vertical="center" wrapText="1"/>
    </xf>
    <xf numFmtId="0" fontId="6" fillId="0" borderId="0" xfId="33" applyFont="1" applyAlignment="1">
      <alignment vertical="center" wrapText="1"/>
    </xf>
    <xf numFmtId="0" fontId="72" fillId="0" borderId="0" xfId="33" applyFont="1" applyAlignment="1">
      <alignment horizontal="center" vertical="center"/>
    </xf>
    <xf numFmtId="171" fontId="9" fillId="0" borderId="0" xfId="33" applyNumberFormat="1" applyFont="1" applyAlignment="1">
      <alignment horizontal="left" vertical="top"/>
    </xf>
    <xf numFmtId="0" fontId="1" fillId="0" borderId="0" xfId="34" applyAlignment="1">
      <alignment vertical="center"/>
    </xf>
    <xf numFmtId="0" fontId="1" fillId="2" borderId="6" xfId="33" applyFill="1" applyBorder="1" applyAlignment="1" applyProtection="1">
      <alignment horizontal="center" vertical="center"/>
      <protection locked="0"/>
    </xf>
    <xf numFmtId="0" fontId="1" fillId="2" borderId="6" xfId="33" applyFill="1" applyBorder="1" applyAlignment="1" applyProtection="1">
      <alignment horizontal="center"/>
      <protection locked="0"/>
    </xf>
    <xf numFmtId="0" fontId="4" fillId="0" borderId="0" xfId="33" applyFont="1" applyAlignment="1">
      <alignment vertical="center"/>
    </xf>
    <xf numFmtId="0" fontId="74" fillId="0" borderId="0" xfId="33" applyFont="1" applyAlignment="1">
      <alignment horizontal="right" vertical="center" wrapText="1"/>
    </xf>
    <xf numFmtId="0" fontId="74" fillId="0" borderId="0" xfId="33" applyFont="1" applyAlignment="1">
      <alignment horizontal="justify" vertical="top"/>
    </xf>
    <xf numFmtId="0" fontId="1" fillId="0" borderId="0" xfId="33" applyAlignment="1">
      <alignment vertical="center" wrapText="1"/>
    </xf>
    <xf numFmtId="0" fontId="6" fillId="0" borderId="0" xfId="33" applyFont="1" applyAlignment="1">
      <alignment vertical="top" wrapText="1"/>
    </xf>
    <xf numFmtId="0" fontId="1" fillId="0" borderId="0" xfId="33" applyAlignment="1">
      <alignment vertical="top"/>
    </xf>
    <xf numFmtId="0" fontId="8" fillId="0" borderId="0" xfId="33" applyFont="1" applyAlignment="1">
      <alignment horizontal="justify" vertical="top"/>
    </xf>
    <xf numFmtId="0" fontId="75" fillId="0" borderId="0" xfId="33" applyFont="1" applyAlignment="1">
      <alignment horizontal="justify" vertical="top"/>
    </xf>
    <xf numFmtId="0" fontId="1" fillId="0" borderId="0" xfId="33" applyAlignment="1" applyProtection="1">
      <alignment vertical="top"/>
      <protection hidden="1"/>
    </xf>
    <xf numFmtId="171" fontId="8" fillId="0" borderId="0" xfId="33" applyNumberFormat="1" applyFont="1" applyAlignment="1">
      <alignment horizontal="center" vertical="center"/>
    </xf>
    <xf numFmtId="0" fontId="8" fillId="0" borderId="0" xfId="33" applyFont="1" applyAlignment="1">
      <alignment horizontal="left" vertical="top" wrapText="1"/>
    </xf>
    <xf numFmtId="171" fontId="8" fillId="0" borderId="0" xfId="33" applyNumberFormat="1" applyFont="1" applyAlignment="1">
      <alignment horizontal="justify" vertical="top" wrapText="1"/>
    </xf>
    <xf numFmtId="0" fontId="35" fillId="0" borderId="0" xfId="33" applyFont="1" applyAlignment="1">
      <alignment horizontal="center" vertical="center"/>
    </xf>
    <xf numFmtId="0" fontId="35" fillId="0" borderId="0" xfId="33" applyFont="1" applyAlignment="1">
      <alignment horizontal="center"/>
    </xf>
    <xf numFmtId="0" fontId="9" fillId="0" borderId="0" xfId="33" applyFont="1" applyAlignment="1">
      <alignment horizontal="left" vertical="center"/>
    </xf>
    <xf numFmtId="0" fontId="36" fillId="0" borderId="0" xfId="33" applyFont="1"/>
    <xf numFmtId="0" fontId="36" fillId="0" borderId="0" xfId="33" applyFont="1" applyAlignment="1">
      <alignment vertical="center"/>
    </xf>
    <xf numFmtId="0" fontId="8" fillId="0" borderId="0" xfId="33" applyFont="1" applyAlignment="1">
      <alignment horizontal="center" vertical="center"/>
    </xf>
    <xf numFmtId="0" fontId="8" fillId="0" borderId="6" xfId="33" applyFont="1" applyBorder="1" applyAlignment="1">
      <alignment horizontal="center" vertical="center" wrapText="1"/>
    </xf>
    <xf numFmtId="0" fontId="8" fillId="2" borderId="6" xfId="33" applyFont="1" applyFill="1" applyBorder="1" applyAlignment="1">
      <alignment horizontal="left" vertical="center" wrapText="1"/>
    </xf>
    <xf numFmtId="171" fontId="8" fillId="0" borderId="0" xfId="33" applyNumberFormat="1" applyFont="1" applyAlignment="1">
      <alignment horizontal="left" vertical="center" indent="3"/>
    </xf>
    <xf numFmtId="0" fontId="8" fillId="0" borderId="0" xfId="33" applyFont="1" applyAlignment="1">
      <alignment horizontal="right" vertical="center"/>
    </xf>
    <xf numFmtId="0" fontId="8" fillId="2" borderId="5" xfId="33" applyFont="1" applyFill="1" applyBorder="1" applyAlignment="1" applyProtection="1">
      <alignment horizontal="left" vertical="center"/>
      <protection locked="0"/>
    </xf>
    <xf numFmtId="0" fontId="8" fillId="0" borderId="0" xfId="33" applyFont="1" applyAlignment="1">
      <alignment horizontal="left" vertical="center" indent="3"/>
    </xf>
    <xf numFmtId="0" fontId="9" fillId="0" borderId="0" xfId="33" applyFont="1" applyAlignment="1">
      <alignment horizontal="left" vertical="center" indent="2"/>
    </xf>
    <xf numFmtId="172" fontId="9" fillId="0" borderId="0" xfId="33" applyNumberFormat="1" applyFont="1" applyAlignment="1">
      <alignment horizontal="left" vertical="center"/>
    </xf>
    <xf numFmtId="0" fontId="8" fillId="0" borderId="0" xfId="33" applyFont="1" applyAlignment="1">
      <alignment horizontal="left" vertical="center" wrapText="1" indent="2"/>
    </xf>
    <xf numFmtId="0" fontId="82" fillId="0" borderId="0" xfId="33" applyFont="1" applyAlignment="1">
      <alignment horizontal="center" vertical="center" wrapText="1"/>
    </xf>
    <xf numFmtId="0" fontId="6" fillId="0" borderId="0" xfId="28" applyFont="1" applyAlignment="1">
      <alignment vertical="center" wrapText="1"/>
    </xf>
    <xf numFmtId="0" fontId="82" fillId="0" borderId="0" xfId="33" applyFont="1" applyAlignment="1">
      <alignment horizontal="justify" vertical="center"/>
    </xf>
    <xf numFmtId="0" fontId="92" fillId="0" borderId="6" xfId="33" applyFont="1" applyBorder="1" applyAlignment="1">
      <alignment vertical="center" wrapText="1"/>
    </xf>
    <xf numFmtId="0" fontId="8" fillId="0" borderId="6" xfId="33" applyFont="1" applyBorder="1" applyAlignment="1">
      <alignment vertical="center" wrapText="1"/>
    </xf>
    <xf numFmtId="49" fontId="9" fillId="0" borderId="0" xfId="0" applyNumberFormat="1" applyFont="1" applyAlignment="1" applyProtection="1">
      <alignment horizontal="left" vertical="center" indent="1"/>
      <protection hidden="1"/>
    </xf>
    <xf numFmtId="49" fontId="9" fillId="0" borderId="0" xfId="33" applyNumberFormat="1" applyFont="1" applyAlignment="1" applyProtection="1">
      <alignment horizontal="left" vertical="center" indent="1"/>
      <protection hidden="1"/>
    </xf>
    <xf numFmtId="49" fontId="8" fillId="0" borderId="0" xfId="33" applyNumberFormat="1" applyFont="1" applyAlignment="1">
      <alignment horizontal="right" vertical="center"/>
    </xf>
    <xf numFmtId="0" fontId="4" fillId="0" borderId="0" xfId="35" applyFont="1" applyAlignment="1" applyProtection="1">
      <alignment vertical="center"/>
      <protection hidden="1"/>
    </xf>
    <xf numFmtId="0" fontId="8" fillId="0" borderId="0" xfId="35" applyFont="1" applyAlignment="1" applyProtection="1">
      <alignment vertical="center"/>
      <protection hidden="1"/>
    </xf>
    <xf numFmtId="0" fontId="8" fillId="0" borderId="0" xfId="35" applyFont="1" applyProtection="1">
      <protection hidden="1"/>
    </xf>
    <xf numFmtId="0" fontId="8" fillId="16" borderId="0" xfId="35" applyFont="1" applyFill="1" applyAlignment="1" applyProtection="1">
      <alignment vertical="center"/>
      <protection hidden="1"/>
    </xf>
    <xf numFmtId="0" fontId="8" fillId="16" borderId="0" xfId="35" applyFont="1" applyFill="1" applyProtection="1">
      <protection hidden="1"/>
    </xf>
    <xf numFmtId="0" fontId="8" fillId="17" borderId="0" xfId="33" applyFont="1" applyFill="1" applyAlignment="1" applyProtection="1">
      <alignment vertical="center"/>
      <protection hidden="1"/>
    </xf>
    <xf numFmtId="0" fontId="8" fillId="17" borderId="0" xfId="33" applyFont="1" applyFill="1" applyProtection="1">
      <protection hidden="1"/>
    </xf>
    <xf numFmtId="0" fontId="8" fillId="17" borderId="0" xfId="35" applyFont="1" applyFill="1" applyAlignment="1" applyProtection="1">
      <alignment vertical="center"/>
      <protection hidden="1"/>
    </xf>
    <xf numFmtId="0" fontId="8" fillId="17" borderId="0" xfId="35" applyFont="1" applyFill="1" applyProtection="1">
      <protection hidden="1"/>
    </xf>
    <xf numFmtId="0" fontId="8" fillId="0" borderId="6" xfId="35" applyFont="1" applyBorder="1" applyAlignment="1" applyProtection="1">
      <alignment horizontal="center" vertical="center" wrapText="1"/>
      <protection hidden="1"/>
    </xf>
    <xf numFmtId="0" fontId="8" fillId="13" borderId="6" xfId="35" applyFont="1" applyFill="1" applyBorder="1" applyAlignment="1" applyProtection="1">
      <alignment horizontal="left" vertical="center" wrapText="1"/>
      <protection locked="0" hidden="1"/>
    </xf>
    <xf numFmtId="0" fontId="8" fillId="0" borderId="6" xfId="35" applyFont="1" applyBorder="1" applyAlignment="1" applyProtection="1">
      <alignment horizontal="left" vertical="center" wrapText="1"/>
      <protection hidden="1"/>
    </xf>
    <xf numFmtId="0" fontId="8" fillId="13" borderId="6" xfId="35" applyFont="1" applyFill="1" applyBorder="1" applyAlignment="1" applyProtection="1">
      <alignment horizontal="left" vertical="center" wrapText="1"/>
      <protection hidden="1"/>
    </xf>
    <xf numFmtId="0" fontId="8" fillId="18" borderId="0" xfId="35" applyFont="1" applyFill="1" applyAlignment="1" applyProtection="1">
      <alignment vertical="center"/>
      <protection hidden="1"/>
    </xf>
    <xf numFmtId="0" fontId="8" fillId="18" borderId="0" xfId="35" applyFont="1" applyFill="1" applyProtection="1">
      <protection hidden="1"/>
    </xf>
    <xf numFmtId="0" fontId="8" fillId="0" borderId="0" xfId="37" applyFont="1" applyAlignment="1" applyProtection="1">
      <alignment vertical="center"/>
      <protection hidden="1"/>
    </xf>
    <xf numFmtId="0" fontId="8" fillId="0" borderId="0" xfId="37" applyFont="1" applyProtection="1">
      <protection hidden="1"/>
    </xf>
    <xf numFmtId="0" fontId="9" fillId="0" borderId="0" xfId="35" applyFont="1" applyAlignment="1" applyProtection="1">
      <alignment horizontal="center" vertical="center"/>
      <protection hidden="1"/>
    </xf>
    <xf numFmtId="172" fontId="9" fillId="0" borderId="0" xfId="35" applyNumberFormat="1" applyFont="1" applyAlignment="1" applyProtection="1">
      <alignment horizontal="left" vertical="center"/>
      <protection hidden="1"/>
    </xf>
    <xf numFmtId="0" fontId="9" fillId="0" borderId="0" xfId="35" applyFont="1" applyAlignment="1" applyProtection="1">
      <alignment horizontal="left" vertical="center"/>
      <protection hidden="1"/>
    </xf>
    <xf numFmtId="0" fontId="94" fillId="0" borderId="0" xfId="0" applyFont="1" applyAlignment="1">
      <alignment vertical="top" wrapText="1"/>
    </xf>
    <xf numFmtId="0" fontId="82" fillId="0" borderId="0" xfId="0" applyFont="1" applyAlignment="1" applyProtection="1">
      <alignment vertical="top" wrapText="1"/>
      <protection hidden="1"/>
    </xf>
    <xf numFmtId="0" fontId="97" fillId="13" borderId="6" xfId="35" applyFont="1" applyFill="1" applyBorder="1" applyAlignment="1" applyProtection="1">
      <alignment horizontal="left" vertical="center" wrapText="1"/>
      <protection locked="0" hidden="1"/>
    </xf>
    <xf numFmtId="0" fontId="97" fillId="0" borderId="6" xfId="35" applyFont="1" applyBorder="1" applyAlignment="1" applyProtection="1">
      <alignment horizontal="left" vertical="center" wrapText="1"/>
      <protection hidden="1"/>
    </xf>
    <xf numFmtId="0" fontId="97" fillId="0" borderId="6" xfId="35" applyFont="1" applyBorder="1" applyAlignment="1" applyProtection="1">
      <alignment vertical="center" wrapText="1"/>
      <protection hidden="1"/>
    </xf>
    <xf numFmtId="0" fontId="97" fillId="0" borderId="6" xfId="35" applyFont="1" applyBorder="1" applyAlignment="1" applyProtection="1">
      <alignment vertical="center"/>
      <protection hidden="1"/>
    </xf>
    <xf numFmtId="0" fontId="98" fillId="17" borderId="6" xfId="35" applyFont="1" applyFill="1" applyBorder="1" applyAlignment="1" applyProtection="1">
      <alignment horizontal="center" vertical="center" wrapText="1"/>
      <protection hidden="1"/>
    </xf>
    <xf numFmtId="0" fontId="98" fillId="0" borderId="6" xfId="35" applyFont="1" applyBorder="1" applyAlignment="1" applyProtection="1">
      <alignment horizontal="center" vertical="center" wrapText="1"/>
      <protection hidden="1"/>
    </xf>
    <xf numFmtId="0" fontId="98" fillId="0" borderId="26" xfId="35" applyFont="1" applyBorder="1" applyAlignment="1" applyProtection="1">
      <alignment vertical="center" wrapText="1"/>
      <protection hidden="1"/>
    </xf>
    <xf numFmtId="0" fontId="97" fillId="0" borderId="6" xfId="35" applyFont="1" applyBorder="1" applyAlignment="1" applyProtection="1">
      <alignment horizontal="center" vertical="center" wrapText="1"/>
      <protection hidden="1"/>
    </xf>
    <xf numFmtId="4" fontId="97" fillId="13" borderId="6" xfId="35" applyNumberFormat="1" applyFont="1" applyFill="1" applyBorder="1" applyAlignment="1" applyProtection="1">
      <alignment horizontal="center"/>
      <protection locked="0" hidden="1"/>
    </xf>
    <xf numFmtId="0" fontId="97" fillId="13" borderId="6" xfId="35" applyFont="1" applyFill="1" applyBorder="1" applyAlignment="1" applyProtection="1">
      <alignment horizontal="center"/>
      <protection locked="0" hidden="1"/>
    </xf>
    <xf numFmtId="0" fontId="97" fillId="13" borderId="6" xfId="35" applyFont="1" applyFill="1" applyBorder="1" applyAlignment="1" applyProtection="1">
      <alignment horizontal="center" wrapText="1"/>
      <protection locked="0" hidden="1"/>
    </xf>
    <xf numFmtId="0" fontId="98" fillId="0" borderId="6" xfId="35" applyFont="1" applyBorder="1" applyAlignment="1" applyProtection="1">
      <alignment horizontal="left" vertical="center" wrapText="1"/>
      <protection hidden="1"/>
    </xf>
    <xf numFmtId="0" fontId="97" fillId="0" borderId="6" xfId="35" applyFont="1" applyBorder="1" applyAlignment="1" applyProtection="1">
      <alignment horizontal="center"/>
      <protection hidden="1"/>
    </xf>
    <xf numFmtId="0" fontId="97" fillId="0" borderId="6" xfId="35" applyFont="1" applyBorder="1" applyAlignment="1" applyProtection="1">
      <alignment horizontal="left" vertical="center" wrapText="1"/>
      <protection locked="0" hidden="1"/>
    </xf>
    <xf numFmtId="0" fontId="97" fillId="0" borderId="6" xfId="35" applyFont="1" applyBorder="1" applyAlignment="1" applyProtection="1">
      <alignment horizontal="center"/>
      <protection locked="0" hidden="1"/>
    </xf>
    <xf numFmtId="0" fontId="97" fillId="0" borderId="6" xfId="35" applyFont="1" applyBorder="1" applyAlignment="1" applyProtection="1">
      <alignment horizontal="justify" vertical="top" wrapText="1"/>
      <protection hidden="1"/>
    </xf>
    <xf numFmtId="0" fontId="98" fillId="12" borderId="7" xfId="35" applyFont="1" applyFill="1" applyBorder="1" applyAlignment="1" applyProtection="1">
      <alignment horizontal="center" vertical="center" wrapText="1"/>
      <protection hidden="1"/>
    </xf>
    <xf numFmtId="0" fontId="98" fillId="0" borderId="41" xfId="35" applyFont="1" applyBorder="1" applyAlignment="1" applyProtection="1">
      <alignment horizontal="center" vertical="center" wrapText="1"/>
      <protection hidden="1"/>
    </xf>
    <xf numFmtId="0" fontId="98" fillId="0" borderId="42" xfId="35" applyFont="1" applyBorder="1" applyAlignment="1" applyProtection="1">
      <alignment horizontal="center" vertical="center" wrapText="1"/>
      <protection hidden="1"/>
    </xf>
    <xf numFmtId="0" fontId="98" fillId="0" borderId="42" xfId="35" applyFont="1" applyBorder="1" applyAlignment="1" applyProtection="1">
      <alignment vertical="center" wrapText="1"/>
      <protection hidden="1"/>
    </xf>
    <xf numFmtId="0" fontId="98" fillId="12" borderId="43" xfId="35" applyFont="1" applyFill="1" applyBorder="1" applyAlignment="1" applyProtection="1">
      <alignment horizontal="center" vertical="center" wrapText="1"/>
      <protection hidden="1"/>
    </xf>
    <xf numFmtId="0" fontId="98" fillId="12" borderId="6" xfId="35" applyFont="1" applyFill="1" applyBorder="1" applyAlignment="1" applyProtection="1">
      <alignment horizontal="left" vertical="center" wrapText="1"/>
      <protection hidden="1"/>
    </xf>
    <xf numFmtId="0" fontId="97" fillId="12" borderId="6" xfId="35" applyFont="1" applyFill="1" applyBorder="1" applyAlignment="1" applyProtection="1">
      <alignment vertical="center"/>
      <protection hidden="1"/>
    </xf>
    <xf numFmtId="0" fontId="97" fillId="12" borderId="43" xfId="35" applyFont="1" applyFill="1" applyBorder="1" applyAlignment="1" applyProtection="1">
      <alignment horizontal="center" vertical="center" wrapText="1"/>
      <protection hidden="1"/>
    </xf>
    <xf numFmtId="0" fontId="97" fillId="12" borderId="6" xfId="35" applyFont="1" applyFill="1" applyBorder="1" applyAlignment="1" applyProtection="1">
      <alignment horizontal="left" vertical="center" wrapText="1"/>
      <protection hidden="1"/>
    </xf>
    <xf numFmtId="0" fontId="97" fillId="12" borderId="6" xfId="35" applyFont="1" applyFill="1" applyBorder="1" applyAlignment="1" applyProtection="1">
      <alignment vertical="center" wrapText="1"/>
      <protection hidden="1"/>
    </xf>
    <xf numFmtId="0" fontId="98" fillId="17" borderId="16" xfId="35" applyFont="1" applyFill="1" applyBorder="1" applyAlignment="1" applyProtection="1">
      <alignment horizontal="center" vertical="center" wrapText="1"/>
      <protection hidden="1"/>
    </xf>
    <xf numFmtId="3" fontId="97" fillId="13" borderId="6" xfId="35" applyNumberFormat="1" applyFont="1" applyFill="1" applyBorder="1" applyAlignment="1" applyProtection="1">
      <alignment horizontal="center" wrapText="1"/>
      <protection locked="0" hidden="1"/>
    </xf>
    <xf numFmtId="0" fontId="97" fillId="0" borderId="6" xfId="35" applyFont="1" applyBorder="1" applyAlignment="1" applyProtection="1">
      <alignment vertical="center"/>
      <protection locked="0" hidden="1"/>
    </xf>
    <xf numFmtId="0" fontId="98" fillId="0" borderId="6" xfId="35" applyFont="1" applyBorder="1" applyAlignment="1" applyProtection="1">
      <alignment vertical="center" wrapText="1"/>
      <protection hidden="1"/>
    </xf>
    <xf numFmtId="0" fontId="98" fillId="0" borderId="6" xfId="35" applyFont="1" applyBorder="1" applyAlignment="1" applyProtection="1">
      <alignment horizontal="center" wrapText="1"/>
      <protection hidden="1"/>
    </xf>
    <xf numFmtId="2" fontId="97" fillId="0" borderId="6" xfId="35" applyNumberFormat="1" applyFont="1" applyBorder="1" applyAlignment="1" applyProtection="1">
      <alignment horizontal="left" vertical="center" wrapText="1"/>
      <protection locked="0" hidden="1"/>
    </xf>
    <xf numFmtId="0" fontId="98" fillId="16" borderId="6" xfId="35" applyFont="1" applyFill="1" applyBorder="1" applyAlignment="1" applyProtection="1">
      <alignment horizontal="center" vertical="center" wrapText="1"/>
      <protection hidden="1"/>
    </xf>
    <xf numFmtId="0" fontId="98" fillId="17" borderId="6" xfId="36" applyFont="1" applyFill="1" applyBorder="1" applyAlignment="1" applyProtection="1">
      <alignment horizontal="center" vertical="center" wrapText="1"/>
      <protection hidden="1"/>
    </xf>
    <xf numFmtId="0" fontId="98" fillId="0" borderId="6" xfId="36" applyFont="1" applyBorder="1" applyAlignment="1" applyProtection="1">
      <alignment horizontal="center" vertical="center" wrapText="1"/>
      <protection hidden="1"/>
    </xf>
    <xf numFmtId="0" fontId="98" fillId="17" borderId="6" xfId="33" applyFont="1" applyFill="1" applyBorder="1" applyAlignment="1" applyProtection="1">
      <alignment horizontal="center" vertical="center" wrapText="1"/>
      <protection hidden="1"/>
    </xf>
    <xf numFmtId="0" fontId="97" fillId="0" borderId="6" xfId="33" applyFont="1" applyBorder="1" applyAlignment="1" applyProtection="1">
      <alignment horizontal="center" vertical="center" wrapText="1"/>
      <protection hidden="1"/>
    </xf>
    <xf numFmtId="0" fontId="97" fillId="13" borderId="6" xfId="33" applyFont="1" applyFill="1" applyBorder="1" applyAlignment="1" applyProtection="1">
      <alignment horizontal="center" vertical="center" wrapText="1"/>
      <protection locked="0" hidden="1"/>
    </xf>
    <xf numFmtId="0" fontId="97" fillId="0" borderId="6" xfId="33" applyFont="1" applyBorder="1" applyAlignment="1" applyProtection="1">
      <alignment horizontal="justify" vertical="center" wrapText="1"/>
      <protection hidden="1"/>
    </xf>
    <xf numFmtId="0" fontId="97" fillId="13" borderId="6" xfId="33" applyFont="1" applyFill="1" applyBorder="1" applyAlignment="1" applyProtection="1">
      <alignment horizontal="center" wrapText="1"/>
      <protection locked="0" hidden="1"/>
    </xf>
    <xf numFmtId="0" fontId="98" fillId="0" borderId="6" xfId="33" applyFont="1" applyBorder="1" applyAlignment="1" applyProtection="1">
      <alignment horizontal="center" vertical="center" wrapText="1"/>
      <protection hidden="1"/>
    </xf>
    <xf numFmtId="0" fontId="97" fillId="0" borderId="6" xfId="33" applyFont="1" applyBorder="1" applyAlignment="1" applyProtection="1">
      <alignment vertical="center" wrapText="1"/>
      <protection hidden="1"/>
    </xf>
    <xf numFmtId="0" fontId="79" fillId="0" borderId="4" xfId="35" applyFont="1" applyBorder="1" applyAlignment="1" applyProtection="1">
      <alignment horizontal="center"/>
      <protection hidden="1"/>
    </xf>
    <xf numFmtId="0" fontId="100" fillId="0" borderId="0" xfId="35" applyFont="1" applyAlignment="1" applyProtection="1">
      <alignment vertical="center"/>
      <protection hidden="1"/>
    </xf>
    <xf numFmtId="0" fontId="79" fillId="0" borderId="0" xfId="35" applyFont="1" applyAlignment="1" applyProtection="1">
      <alignment horizontal="center" vertical="center"/>
      <protection hidden="1"/>
    </xf>
    <xf numFmtId="0" fontId="77" fillId="0" borderId="0" xfId="35" applyFont="1" applyAlignment="1" applyProtection="1">
      <alignment vertical="center"/>
      <protection hidden="1"/>
    </xf>
    <xf numFmtId="0" fontId="77" fillId="0" borderId="0" xfId="35" applyFont="1" applyAlignment="1" applyProtection="1">
      <alignment horizontal="center"/>
      <protection hidden="1"/>
    </xf>
    <xf numFmtId="0" fontId="4" fillId="0" borderId="0" xfId="23" applyFont="1" applyAlignment="1" applyProtection="1">
      <alignment vertical="center"/>
      <protection hidden="1"/>
    </xf>
    <xf numFmtId="0" fontId="77" fillId="0" borderId="0" xfId="35" applyFont="1" applyAlignment="1" applyProtection="1">
      <alignment horizontal="center" vertical="center"/>
      <protection hidden="1"/>
    </xf>
    <xf numFmtId="0" fontId="101" fillId="0" borderId="6" xfId="35" applyFont="1" applyBorder="1" applyAlignment="1" applyProtection="1">
      <alignment horizontal="center" vertical="center"/>
      <protection hidden="1"/>
    </xf>
    <xf numFmtId="0" fontId="101" fillId="0" borderId="26" xfId="35" applyFont="1" applyBorder="1" applyAlignment="1" applyProtection="1">
      <alignment horizontal="center" vertical="center"/>
      <protection hidden="1"/>
    </xf>
    <xf numFmtId="0" fontId="101" fillId="0" borderId="6" xfId="35" applyFont="1" applyBorder="1" applyAlignment="1" applyProtection="1">
      <alignment horizontal="center"/>
      <protection hidden="1"/>
    </xf>
    <xf numFmtId="0" fontId="97" fillId="0" borderId="0" xfId="35" applyFont="1" applyAlignment="1" applyProtection="1">
      <alignment horizontal="left" vertical="center"/>
      <protection hidden="1"/>
    </xf>
    <xf numFmtId="0" fontId="97" fillId="0" borderId="0" xfId="35" applyFont="1" applyAlignment="1" applyProtection="1">
      <alignment horizontal="center"/>
      <protection hidden="1"/>
    </xf>
    <xf numFmtId="0" fontId="9" fillId="0" borderId="6" xfId="35" applyFont="1" applyBorder="1" applyAlignment="1" applyProtection="1">
      <alignment horizontal="left" wrapText="1"/>
      <protection hidden="1"/>
    </xf>
    <xf numFmtId="0" fontId="8" fillId="12" borderId="0" xfId="35" applyFont="1" applyFill="1" applyAlignment="1" applyProtection="1">
      <alignment vertical="center"/>
      <protection hidden="1"/>
    </xf>
    <xf numFmtId="0" fontId="8" fillId="12" borderId="0" xfId="35" applyFont="1" applyFill="1" applyProtection="1">
      <protection hidden="1"/>
    </xf>
    <xf numFmtId="0" fontId="98" fillId="0" borderId="0" xfId="35" applyFont="1" applyAlignment="1" applyProtection="1">
      <alignment horizontal="center" vertical="center" wrapText="1"/>
      <protection hidden="1"/>
    </xf>
    <xf numFmtId="0" fontId="98" fillId="0" borderId="0" xfId="35" applyFont="1" applyAlignment="1" applyProtection="1">
      <alignment horizontal="left" vertical="center" wrapText="1"/>
      <protection hidden="1"/>
    </xf>
    <xf numFmtId="0" fontId="97" fillId="0" borderId="0" xfId="35" applyFont="1" applyAlignment="1" applyProtection="1">
      <alignment vertical="center"/>
      <protection hidden="1"/>
    </xf>
    <xf numFmtId="0" fontId="98" fillId="0" borderId="0" xfId="35" applyFont="1" applyAlignment="1" applyProtection="1">
      <alignment horizontal="center" vertical="center"/>
      <protection hidden="1"/>
    </xf>
    <xf numFmtId="0" fontId="98" fillId="0" borderId="0" xfId="35" applyFont="1" applyAlignment="1" applyProtection="1">
      <alignment horizontal="left" vertical="center"/>
      <protection hidden="1"/>
    </xf>
    <xf numFmtId="0" fontId="98" fillId="0" borderId="0" xfId="35" applyFont="1" applyAlignment="1" applyProtection="1">
      <alignment horizontal="center"/>
      <protection hidden="1"/>
    </xf>
    <xf numFmtId="0" fontId="98" fillId="0" borderId="0" xfId="35" applyFont="1" applyAlignment="1" applyProtection="1">
      <alignment vertical="center"/>
      <protection hidden="1"/>
    </xf>
    <xf numFmtId="0" fontId="98" fillId="0" borderId="0" xfId="35" applyFont="1" applyAlignment="1" applyProtection="1">
      <alignment horizontal="right" vertical="center" indent="1"/>
      <protection hidden="1"/>
    </xf>
    <xf numFmtId="0" fontId="79" fillId="0" borderId="0" xfId="35" applyFont="1" applyAlignment="1" applyProtection="1">
      <alignment horizontal="left"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28" applyFont="1" applyAlignment="1" applyProtection="1">
      <alignment horizontal="left" vertical="center" wrapText="1"/>
      <protection hidden="1"/>
    </xf>
    <xf numFmtId="0" fontId="78" fillId="0" borderId="0" xfId="0" applyFont="1"/>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left" vertical="center"/>
      <protection hidden="1"/>
    </xf>
    <xf numFmtId="1" fontId="82" fillId="0" borderId="6" xfId="0" applyNumberFormat="1" applyFont="1" applyBorder="1" applyAlignment="1" applyProtection="1">
      <alignment horizontal="left" vertical="center" wrapText="1"/>
      <protection hidden="1"/>
    </xf>
    <xf numFmtId="1" fontId="82" fillId="0" borderId="6" xfId="0" applyNumberFormat="1" applyFont="1" applyBorder="1" applyAlignment="1" applyProtection="1">
      <alignment horizontal="left" vertical="center"/>
      <protection hidden="1"/>
    </xf>
    <xf numFmtId="0" fontId="87" fillId="0" borderId="5" xfId="27" applyFont="1" applyBorder="1" applyAlignment="1" applyProtection="1">
      <alignment horizontal="left" vertical="top"/>
      <protection hidden="1"/>
    </xf>
    <xf numFmtId="0" fontId="50" fillId="0" borderId="15" xfId="27" applyFont="1" applyBorder="1" applyAlignment="1" applyProtection="1">
      <alignment horizontal="center" vertical="center" textRotation="180"/>
      <protection hidden="1"/>
    </xf>
    <xf numFmtId="0" fontId="50" fillId="0" borderId="0" xfId="27" applyFont="1" applyAlignment="1" applyProtection="1">
      <alignment horizontal="center" vertical="center" textRotation="180"/>
      <protection hidden="1"/>
    </xf>
    <xf numFmtId="0" fontId="50" fillId="0" borderId="15" xfId="27" applyFont="1" applyBorder="1" applyAlignment="1" applyProtection="1">
      <alignment horizontal="center" vertical="center" textRotation="90"/>
      <protection hidden="1"/>
    </xf>
    <xf numFmtId="0" fontId="50" fillId="0" borderId="0" xfId="27" applyFont="1" applyAlignment="1" applyProtection="1">
      <alignment horizontal="center" vertical="center" textRotation="90"/>
      <protection hidden="1"/>
    </xf>
    <xf numFmtId="0" fontId="60" fillId="0" borderId="4" xfId="27" applyFont="1" applyBorder="1" applyAlignment="1" applyProtection="1">
      <alignment horizontal="right" vertical="center"/>
      <protection hidden="1"/>
    </xf>
    <xf numFmtId="0" fontId="23" fillId="6" borderId="3" xfId="27" applyFont="1" applyFill="1" applyBorder="1" applyAlignment="1" applyProtection="1">
      <alignment horizontal="center" vertical="center"/>
      <protection hidden="1"/>
    </xf>
    <xf numFmtId="0" fontId="55" fillId="0" borderId="0" xfId="27" applyFont="1" applyAlignment="1" applyProtection="1">
      <alignment horizontal="center" vertical="center" wrapText="1"/>
      <protection hidden="1"/>
    </xf>
    <xf numFmtId="0" fontId="57" fillId="0" borderId="0" xfId="27" applyFont="1" applyAlignment="1" applyProtection="1">
      <alignment horizontal="center" vertical="center"/>
      <protection hidden="1"/>
    </xf>
    <xf numFmtId="0" fontId="13" fillId="0" borderId="0" xfId="27"/>
    <xf numFmtId="0" fontId="87" fillId="0" borderId="5" xfId="27" applyFont="1" applyBorder="1" applyAlignment="1" applyProtection="1">
      <alignment horizontal="left" vertical="top" wrapText="1"/>
      <protection hidden="1"/>
    </xf>
    <xf numFmtId="0" fontId="87" fillId="0" borderId="30" xfId="27" applyFont="1" applyBorder="1" applyAlignment="1" applyProtection="1">
      <alignment horizontal="left" vertical="top"/>
      <protection hidden="1"/>
    </xf>
    <xf numFmtId="0" fontId="60" fillId="0" borderId="0" xfId="27" applyFont="1" applyAlignment="1" applyProtection="1">
      <alignment horizontal="right" vertical="center"/>
      <protection hidden="1"/>
    </xf>
    <xf numFmtId="0" fontId="59" fillId="0" borderId="0" xfId="27" applyFont="1" applyAlignment="1" applyProtection="1">
      <alignment horizontal="right" vertical="center"/>
      <protection hidden="1"/>
    </xf>
    <xf numFmtId="0" fontId="59" fillId="0" borderId="15" xfId="27" applyFont="1" applyBorder="1" applyAlignment="1" applyProtection="1">
      <alignment horizontal="right"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3" fillId="7" borderId="0" xfId="24" applyFont="1" applyFill="1" applyAlignment="1" applyProtection="1">
      <alignment horizontal="center" vertical="center"/>
      <protection hidden="1"/>
    </xf>
    <xf numFmtId="0" fontId="13" fillId="12" borderId="0" xfId="25" applyFill="1"/>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4" fillId="0" borderId="0" xfId="0" applyFont="1" applyAlignment="1" applyProtection="1">
      <alignment horizontal="center" vertical="top" wrapText="1"/>
      <protection hidden="1"/>
    </xf>
    <xf numFmtId="0" fontId="0" fillId="0" borderId="0" xfId="0" applyAlignment="1">
      <alignment horizontal="center" vertical="top" wrapText="1"/>
    </xf>
    <xf numFmtId="0" fontId="4" fillId="0" borderId="26" xfId="0" applyFont="1" applyBorder="1" applyAlignment="1" applyProtection="1">
      <alignment horizontal="right" vertical="top" wrapText="1"/>
      <protection hidden="1"/>
    </xf>
    <xf numFmtId="0" fontId="4" fillId="0" borderId="3" xfId="0" applyFont="1" applyBorder="1" applyAlignment="1" applyProtection="1">
      <alignment horizontal="right" vertical="top" wrapText="1"/>
      <protection hidden="1"/>
    </xf>
    <xf numFmtId="0" fontId="4" fillId="0" borderId="27" xfId="0" applyFont="1" applyBorder="1" applyAlignment="1" applyProtection="1">
      <alignment horizontal="right" vertical="top" wrapText="1"/>
      <protection hidden="1"/>
    </xf>
    <xf numFmtId="0" fontId="4" fillId="12" borderId="37" xfId="0" applyFont="1" applyFill="1" applyBorder="1" applyAlignment="1" applyProtection="1">
      <alignment horizontal="left" vertical="top" wrapText="1"/>
      <protection hidden="1"/>
    </xf>
    <xf numFmtId="0" fontId="4" fillId="12" borderId="7" xfId="0" applyFont="1" applyFill="1" applyBorder="1" applyAlignment="1" applyProtection="1">
      <alignment horizontal="left" vertical="top" wrapText="1"/>
      <protection hidden="1"/>
    </xf>
    <xf numFmtId="0" fontId="4" fillId="0" borderId="6" xfId="0" applyFont="1" applyBorder="1" applyAlignment="1" applyProtection="1">
      <alignment horizontal="right" vertical="top" wrapText="1"/>
      <protection hidden="1"/>
    </xf>
    <xf numFmtId="0" fontId="4" fillId="2" borderId="36" xfId="0" applyFont="1" applyFill="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locked="0"/>
    </xf>
    <xf numFmtId="0" fontId="4" fillId="2" borderId="37" xfId="0" applyFont="1" applyFill="1" applyBorder="1" applyAlignment="1" applyProtection="1">
      <alignment horizontal="center" vertical="top" wrapText="1"/>
      <protection locked="0"/>
    </xf>
    <xf numFmtId="0" fontId="8" fillId="0" borderId="0" xfId="28" applyAlignment="1" applyProtection="1">
      <alignment horizontal="left" vertical="center"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2" borderId="38" xfId="0" applyFont="1" applyFill="1" applyBorder="1" applyAlignment="1" applyProtection="1">
      <alignment horizontal="center" vertical="top" wrapText="1"/>
      <protection locked="0"/>
    </xf>
    <xf numFmtId="0" fontId="8" fillId="2" borderId="40" xfId="0" applyFont="1" applyFill="1" applyBorder="1" applyAlignment="1" applyProtection="1">
      <alignment horizontal="center" vertical="top" wrapText="1"/>
      <protection locked="0"/>
    </xf>
    <xf numFmtId="0" fontId="8" fillId="0" borderId="7" xfId="0" applyFont="1" applyBorder="1" applyAlignment="1" applyProtection="1">
      <alignment horizontal="center" vertical="top"/>
      <protection hidden="1"/>
    </xf>
    <xf numFmtId="0" fontId="8" fillId="0" borderId="17" xfId="0" applyFont="1" applyBorder="1" applyAlignment="1" applyProtection="1">
      <alignment horizontal="center" vertical="top"/>
      <protection hidden="1"/>
    </xf>
    <xf numFmtId="0" fontId="8" fillId="0" borderId="16" xfId="0" applyFont="1" applyBorder="1" applyAlignment="1" applyProtection="1">
      <alignment horizontal="center" vertical="top"/>
      <protection hidden="1"/>
    </xf>
    <xf numFmtId="0" fontId="8" fillId="0" borderId="36"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37"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5" borderId="15" xfId="0" applyFont="1" applyFill="1" applyBorder="1" applyAlignment="1" applyProtection="1">
      <alignment horizontal="left" vertical="top"/>
      <protection hidden="1"/>
    </xf>
    <xf numFmtId="0" fontId="7" fillId="0" borderId="0" xfId="0" applyFont="1" applyAlignment="1" applyProtection="1">
      <alignment vertical="top" wrapText="1"/>
      <protection hidden="1"/>
    </xf>
    <xf numFmtId="0" fontId="95" fillId="0" borderId="0" xfId="0" applyFont="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7" fillId="0" borderId="26" xfId="0" applyFont="1" applyBorder="1" applyAlignment="1" applyProtection="1">
      <alignment wrapText="1"/>
      <protection hidden="1"/>
    </xf>
    <xf numFmtId="0" fontId="7" fillId="0" borderId="3" xfId="0" applyFont="1" applyBorder="1" applyAlignment="1">
      <alignment wrapText="1"/>
    </xf>
    <xf numFmtId="0" fontId="7" fillId="0" borderId="27" xfId="0" applyFont="1" applyBorder="1" applyAlignment="1">
      <alignment wrapText="1"/>
    </xf>
    <xf numFmtId="0" fontId="8" fillId="0" borderId="0" xfId="0" applyFont="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21" fillId="0" borderId="0" xfId="0" applyFont="1" applyAlignment="1" applyProtection="1">
      <alignment horizontal="left" vertical="center" wrapText="1"/>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6" xfId="0" applyFont="1" applyBorder="1" applyAlignment="1" applyProtection="1">
      <alignment horizontal="center" vertical="top" wrapText="1"/>
      <protection hidden="1"/>
    </xf>
    <xf numFmtId="0" fontId="9" fillId="0" borderId="36"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37"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0" borderId="0" xfId="0" applyFont="1" applyAlignment="1" applyProtection="1">
      <alignment horizontal="left" vertical="center"/>
      <protection hidden="1"/>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0" fillId="2" borderId="38" xfId="0"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0" borderId="17" xfId="0" applyFont="1" applyBorder="1" applyAlignment="1" applyProtection="1">
      <alignment horizontal="center" vertical="top" wrapText="1"/>
      <protection hidden="1"/>
    </xf>
    <xf numFmtId="0" fontId="0" fillId="0" borderId="17" xfId="0" applyBorder="1" applyAlignment="1">
      <alignment horizontal="center" vertical="top" wrapText="1"/>
    </xf>
    <xf numFmtId="0" fontId="0" fillId="0" borderId="16" xfId="0" applyBorder="1" applyAlignment="1">
      <alignment horizontal="center" vertical="top" wrapText="1"/>
    </xf>
    <xf numFmtId="0" fontId="4" fillId="0" borderId="6" xfId="0" applyFont="1" applyBorder="1" applyAlignment="1" applyProtection="1">
      <alignment horizontal="left" vertical="top" wrapText="1"/>
      <protection hidden="1"/>
    </xf>
    <xf numFmtId="0" fontId="4" fillId="0" borderId="7" xfId="0" applyFont="1" applyBorder="1" applyAlignment="1" applyProtection="1">
      <alignment horizontal="left" vertical="top" wrapText="1"/>
      <protection hidden="1"/>
    </xf>
    <xf numFmtId="0" fontId="4" fillId="2" borderId="27"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vertical="top" wrapText="1"/>
      <protection hidden="1"/>
    </xf>
    <xf numFmtId="0" fontId="4" fillId="0" borderId="27" xfId="0" applyFont="1" applyBorder="1" applyAlignment="1" applyProtection="1">
      <alignment horizontal="left" vertical="top" wrapText="1"/>
      <protection hidden="1"/>
    </xf>
    <xf numFmtId="14" fontId="4" fillId="2" borderId="6" xfId="0" applyNumberFormat="1" applyFont="1" applyFill="1" applyBorder="1" applyAlignment="1" applyProtection="1">
      <alignment horizontal="left" vertical="top" wrapText="1"/>
      <protection locked="0"/>
    </xf>
    <xf numFmtId="0" fontId="4" fillId="0" borderId="16" xfId="0" applyFont="1" applyBorder="1" applyAlignment="1" applyProtection="1">
      <alignment vertical="top" wrapText="1"/>
      <protection hidden="1"/>
    </xf>
    <xf numFmtId="0" fontId="4" fillId="2" borderId="9" xfId="0" applyFont="1" applyFill="1" applyBorder="1" applyAlignment="1" applyProtection="1">
      <alignment horizontal="left" vertical="top" wrapText="1"/>
      <protection locked="0"/>
    </xf>
    <xf numFmtId="0" fontId="4" fillId="2" borderId="16" xfId="0" applyFont="1" applyFill="1" applyBorder="1" applyAlignment="1" applyProtection="1">
      <alignment horizontal="left" vertical="top" wrapText="1"/>
      <protection locked="0"/>
    </xf>
    <xf numFmtId="0" fontId="96" fillId="0" borderId="0" xfId="0" applyFont="1" applyAlignment="1" applyProtection="1">
      <alignment vertical="top" wrapText="1"/>
      <protection hidden="1"/>
    </xf>
    <xf numFmtId="0" fontId="4" fillId="2" borderId="27" xfId="0" applyFont="1" applyFill="1" applyBorder="1" applyAlignment="1" applyProtection="1">
      <alignment horizontal="left" vertical="top" wrapText="1"/>
      <protection hidden="1"/>
    </xf>
    <xf numFmtId="0" fontId="4" fillId="2" borderId="6" xfId="0" applyFont="1" applyFill="1" applyBorder="1" applyAlignment="1" applyProtection="1">
      <alignment horizontal="left" vertical="top" wrapText="1"/>
      <protection hidden="1"/>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2" borderId="26" xfId="0" applyFont="1" applyFill="1" applyBorder="1" applyAlignment="1" applyProtection="1">
      <alignment horizontal="center" vertical="top" wrapText="1"/>
      <protection hidden="1"/>
    </xf>
    <xf numFmtId="0" fontId="4" fillId="2" borderId="3" xfId="0" applyFont="1" applyFill="1" applyBorder="1" applyAlignment="1" applyProtection="1">
      <alignment horizontal="center" vertical="top" wrapText="1"/>
      <protection hidden="1"/>
    </xf>
    <xf numFmtId="0" fontId="4" fillId="2" borderId="27" xfId="0" applyFont="1" applyFill="1" applyBorder="1" applyAlignment="1" applyProtection="1">
      <alignment horizontal="center" vertical="top" wrapText="1"/>
      <protection hidden="1"/>
    </xf>
    <xf numFmtId="0" fontId="61" fillId="0" borderId="0" xfId="0" applyFont="1" applyAlignment="1" applyProtection="1">
      <alignment horizontal="justify" vertical="top"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left" vertical="top"/>
      <protection hidden="1"/>
    </xf>
    <xf numFmtId="0" fontId="8" fillId="0" borderId="0" xfId="0" applyFont="1" applyAlignment="1" applyProtection="1">
      <alignment horizontal="left" vertical="top"/>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hidden="1"/>
    </xf>
    <xf numFmtId="14" fontId="4" fillId="12" borderId="0" xfId="0" applyNumberFormat="1" applyFont="1" applyFill="1" applyAlignment="1" applyProtection="1">
      <alignment horizontal="left" vertical="top" wrapText="1"/>
      <protection locked="0"/>
    </xf>
    <xf numFmtId="0" fontId="4" fillId="12" borderId="0" xfId="0" applyFont="1" applyFill="1" applyAlignment="1" applyProtection="1">
      <alignment horizontal="left" vertical="top" wrapText="1"/>
      <protection locked="0"/>
    </xf>
    <xf numFmtId="2" fontId="4" fillId="2" borderId="0" xfId="0" applyNumberFormat="1" applyFont="1" applyFill="1" applyAlignment="1" applyProtection="1">
      <alignment horizontal="center" vertical="top" wrapText="1"/>
      <protection locked="0"/>
    </xf>
    <xf numFmtId="0" fontId="8" fillId="0" borderId="0" xfId="0" applyFont="1" applyAlignment="1" applyProtection="1">
      <alignment horizontal="left"/>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8" fillId="0" borderId="6" xfId="0" applyFont="1" applyBorder="1" applyAlignment="1" applyProtection="1">
      <alignment horizontal="center" vertical="center" wrapText="1"/>
      <protection hidden="1"/>
    </xf>
    <xf numFmtId="0" fontId="0" fillId="0" borderId="6" xfId="0" applyBorder="1" applyAlignment="1">
      <alignment horizontal="center" vertical="center" wrapText="1"/>
    </xf>
    <xf numFmtId="0" fontId="8" fillId="2" borderId="26"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4" fillId="0" borderId="0" xfId="0" applyFont="1" applyAlignment="1" applyProtection="1">
      <alignment horizontal="justify" vertical="center"/>
      <protection hidden="1"/>
    </xf>
    <xf numFmtId="0" fontId="9" fillId="0" borderId="7" xfId="33" applyFont="1" applyBorder="1" applyAlignment="1" applyProtection="1">
      <alignment horizontal="center" vertical="center" wrapText="1"/>
      <protection hidden="1"/>
    </xf>
    <xf numFmtId="0" fontId="1" fillId="0" borderId="16" xfId="33" applyBorder="1" applyAlignment="1" applyProtection="1">
      <alignment horizontal="center" vertical="center" wrapText="1"/>
      <protection hidden="1"/>
    </xf>
    <xf numFmtId="0" fontId="8" fillId="0" borderId="26" xfId="33" applyFont="1" applyBorder="1" applyAlignment="1" applyProtection="1">
      <alignment horizontal="center" vertical="center" wrapText="1"/>
      <protection hidden="1"/>
    </xf>
    <xf numFmtId="0" fontId="8" fillId="0" borderId="27" xfId="33" applyFont="1" applyBorder="1" applyAlignment="1" applyProtection="1">
      <alignment horizontal="center" vertical="center" wrapText="1"/>
      <protection hidden="1"/>
    </xf>
    <xf numFmtId="0" fontId="9" fillId="0" borderId="7" xfId="33" applyFont="1" applyBorder="1" applyAlignment="1" applyProtection="1">
      <alignment horizontal="center" vertical="center"/>
      <protection hidden="1"/>
    </xf>
    <xf numFmtId="0" fontId="1" fillId="0" borderId="16" xfId="33" applyBorder="1" applyAlignment="1" applyProtection="1">
      <alignment horizontal="center" vertical="center"/>
      <protection hidden="1"/>
    </xf>
    <xf numFmtId="0" fontId="8" fillId="0" borderId="7" xfId="33" applyFont="1" applyBorder="1" applyAlignment="1" applyProtection="1">
      <alignment horizontal="center" vertical="center" wrapText="1"/>
      <protection hidden="1"/>
    </xf>
    <xf numFmtId="0" fontId="8" fillId="0" borderId="16" xfId="33" applyFont="1" applyBorder="1" applyAlignment="1" applyProtection="1">
      <alignment horizontal="center" vertical="center" wrapText="1"/>
      <protection hidden="1"/>
    </xf>
    <xf numFmtId="0" fontId="83" fillId="0" borderId="0" xfId="33" applyFont="1" applyAlignment="1" applyProtection="1">
      <alignment horizontal="center" vertical="center"/>
      <protection hidden="1"/>
    </xf>
    <xf numFmtId="0" fontId="8" fillId="0" borderId="0" xfId="33" applyFont="1" applyAlignment="1" applyProtection="1">
      <alignment horizontal="justify" vertical="center"/>
      <protection hidden="1"/>
    </xf>
    <xf numFmtId="0" fontId="8" fillId="0" borderId="4" xfId="33" applyFont="1" applyBorder="1" applyAlignment="1" applyProtection="1">
      <alignment horizontal="justify" vertical="center" wrapText="1"/>
      <protection hidden="1"/>
    </xf>
    <xf numFmtId="0" fontId="10" fillId="0" borderId="0" xfId="33" applyFont="1" applyAlignment="1" applyProtection="1">
      <alignment horizontal="center" vertical="center" wrapText="1"/>
      <protection hidden="1"/>
    </xf>
    <xf numFmtId="0" fontId="9" fillId="0" borderId="0" xfId="33" applyFont="1" applyAlignment="1" applyProtection="1">
      <alignment horizontal="center" vertical="center"/>
      <protection hidden="1"/>
    </xf>
    <xf numFmtId="0" fontId="9" fillId="0" borderId="0" xfId="33" applyFont="1" applyAlignment="1" applyProtection="1">
      <alignment horizontal="justify" vertical="center" wrapText="1"/>
      <protection hidden="1"/>
    </xf>
    <xf numFmtId="0" fontId="21" fillId="0" borderId="0" xfId="0" applyFont="1" applyAlignment="1" applyProtection="1">
      <alignment horizontal="justify" vertical="center"/>
      <protection hidden="1"/>
    </xf>
    <xf numFmtId="0" fontId="79" fillId="0" borderId="0" xfId="0" applyFont="1"/>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2" borderId="26" xfId="0" applyFont="1" applyFill="1" applyBorder="1" applyAlignment="1">
      <alignment vertical="center" wrapText="1"/>
    </xf>
    <xf numFmtId="0" fontId="8" fillId="2" borderId="27" xfId="0" applyFont="1" applyFill="1" applyBorder="1" applyAlignment="1">
      <alignment vertical="center" wrapText="1"/>
    </xf>
    <xf numFmtId="0" fontId="10" fillId="0" borderId="0" xfId="0" applyFont="1" applyAlignment="1" applyProtection="1">
      <alignment horizontal="center" vertical="center" wrapText="1"/>
      <protection locked="0" hidden="1"/>
    </xf>
    <xf numFmtId="0" fontId="9" fillId="0" borderId="0" xfId="0" applyFont="1" applyAlignment="1" applyProtection="1">
      <alignment horizontal="center" vertical="center"/>
      <protection locked="0" hidden="1"/>
    </xf>
    <xf numFmtId="0" fontId="8" fillId="0" borderId="0" xfId="28" applyAlignment="1" applyProtection="1">
      <alignment horizontal="left" vertical="center" wrapText="1"/>
      <protection locked="0" hidden="1"/>
    </xf>
    <xf numFmtId="0" fontId="8" fillId="0" borderId="0" xfId="28" applyAlignment="1" applyProtection="1">
      <alignment horizontal="left" vertical="top" wrapText="1"/>
      <protection locked="0" hidden="1"/>
    </xf>
    <xf numFmtId="0" fontId="9" fillId="0" borderId="0" xfId="0" applyFont="1" applyAlignment="1" applyProtection="1">
      <alignment horizontal="justify" vertical="center" wrapText="1"/>
      <protection locked="0" hidden="1"/>
    </xf>
    <xf numFmtId="0" fontId="79" fillId="0" borderId="0" xfId="0" applyFont="1" applyProtection="1">
      <protection locked="0"/>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vertical="center" wrapText="1"/>
      <protection hidden="1"/>
    </xf>
    <xf numFmtId="0" fontId="8" fillId="2" borderId="26"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7" fillId="15" borderId="6" xfId="0" applyFont="1" applyFill="1" applyBorder="1" applyAlignment="1" applyProtection="1">
      <alignment horizontal="center" vertical="center"/>
      <protection hidden="1"/>
    </xf>
    <xf numFmtId="0" fontId="9"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9" fillId="15" borderId="6" xfId="0" applyFont="1" applyFill="1" applyBorder="1" applyAlignment="1" applyProtection="1">
      <alignment horizontal="center" vertical="top" wrapText="1"/>
      <protection hidden="1"/>
    </xf>
    <xf numFmtId="0" fontId="8" fillId="0" borderId="6" xfId="0" applyFont="1" applyBorder="1" applyAlignment="1">
      <alignment horizontal="center" vertical="center"/>
    </xf>
    <xf numFmtId="0" fontId="4" fillId="0" borderId="19" xfId="0" applyFont="1" applyBorder="1" applyAlignment="1">
      <alignment horizontal="left" vertical="top" wrapText="1"/>
    </xf>
    <xf numFmtId="0" fontId="4" fillId="0" borderId="6" xfId="0" applyFont="1" applyBorder="1" applyAlignment="1">
      <alignment horizontal="left" vertical="top" wrapText="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28" applyAlignment="1">
      <alignment horizontal="left" vertical="center" wrapText="1"/>
    </xf>
    <xf numFmtId="0" fontId="9" fillId="0" borderId="0" xfId="0" applyFont="1" applyAlignment="1">
      <alignment horizontal="justify" vertical="center" wrapText="1"/>
    </xf>
    <xf numFmtId="0" fontId="8" fillId="14" borderId="6" xfId="0" applyFont="1" applyFill="1" applyBorder="1" applyAlignment="1" applyProtection="1">
      <alignment horizontal="center" vertical="center"/>
      <protection locked="0"/>
    </xf>
    <xf numFmtId="0" fontId="7" fillId="0" borderId="6" xfId="0" applyFont="1" applyBorder="1" applyAlignment="1">
      <alignment horizontal="left" vertical="center" wrapText="1"/>
    </xf>
    <xf numFmtId="0" fontId="8" fillId="0" borderId="6" xfId="0" applyFont="1" applyBorder="1" applyAlignment="1">
      <alignment horizontal="center" vertical="center" wrapText="1"/>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hidden="1"/>
    </xf>
    <xf numFmtId="0" fontId="102" fillId="0" borderId="0" xfId="35" applyFont="1" applyAlignment="1" applyProtection="1">
      <alignment horizontal="center" vertical="center" wrapText="1"/>
      <protection hidden="1"/>
    </xf>
    <xf numFmtId="0" fontId="77" fillId="0" borderId="4" xfId="35" applyFont="1" applyBorder="1" applyAlignment="1" applyProtection="1">
      <alignment horizontal="left" vertical="center" wrapText="1"/>
      <protection hidden="1"/>
    </xf>
    <xf numFmtId="0" fontId="98" fillId="0" borderId="26" xfId="35" applyFont="1" applyBorder="1" applyAlignment="1" applyProtection="1">
      <alignment horizontal="center" vertical="center" wrapText="1"/>
      <protection hidden="1"/>
    </xf>
    <xf numFmtId="0" fontId="98" fillId="0" borderId="27" xfId="35" applyFont="1" applyBorder="1" applyAlignment="1" applyProtection="1">
      <alignment horizontal="center" vertical="center" wrapText="1"/>
      <protection hidden="1"/>
    </xf>
    <xf numFmtId="0" fontId="101" fillId="0" borderId="6" xfId="35" applyFont="1" applyBorder="1" applyAlignment="1" applyProtection="1">
      <alignment horizontal="center" vertical="center"/>
      <protection hidden="1"/>
    </xf>
    <xf numFmtId="0" fontId="79" fillId="19" borderId="13" xfId="27" applyFont="1" applyFill="1" applyBorder="1" applyAlignment="1" applyProtection="1">
      <alignment horizontal="center" vertical="center" wrapText="1"/>
      <protection hidden="1"/>
    </xf>
    <xf numFmtId="0" fontId="79" fillId="19" borderId="0" xfId="27" applyFont="1" applyFill="1" applyAlignment="1" applyProtection="1">
      <alignment horizontal="center" vertical="center" wrapText="1"/>
      <protection hidden="1"/>
    </xf>
    <xf numFmtId="0" fontId="79" fillId="12" borderId="0" xfId="35" applyFont="1" applyFill="1" applyAlignment="1" applyProtection="1">
      <alignment horizontal="center" vertical="center"/>
      <protection hidden="1"/>
    </xf>
    <xf numFmtId="0" fontId="98" fillId="17" borderId="26" xfId="35" applyFont="1" applyFill="1" applyBorder="1" applyAlignment="1" applyProtection="1">
      <alignment horizontal="left" vertical="center" wrapText="1"/>
      <protection hidden="1"/>
    </xf>
    <xf numFmtId="0" fontId="98" fillId="17" borderId="3" xfId="35" applyFont="1" applyFill="1" applyBorder="1" applyAlignment="1" applyProtection="1">
      <alignment horizontal="left" vertical="center" wrapText="1"/>
      <protection hidden="1"/>
    </xf>
    <xf numFmtId="0" fontId="98" fillId="17" borderId="27" xfId="35" applyFont="1" applyFill="1" applyBorder="1" applyAlignment="1" applyProtection="1">
      <alignment horizontal="left" vertical="center" wrapText="1"/>
      <protection hidden="1"/>
    </xf>
    <xf numFmtId="0" fontId="98" fillId="16" borderId="26" xfId="35" applyFont="1" applyFill="1" applyBorder="1" applyAlignment="1" applyProtection="1">
      <alignment horizontal="left" vertical="center" wrapText="1"/>
      <protection hidden="1"/>
    </xf>
    <xf numFmtId="0" fontId="98" fillId="16" borderId="3" xfId="35" applyFont="1" applyFill="1" applyBorder="1" applyAlignment="1" applyProtection="1">
      <alignment horizontal="left" vertical="center" wrapText="1"/>
      <protection hidden="1"/>
    </xf>
    <xf numFmtId="0" fontId="98" fillId="16" borderId="27" xfId="35" applyFont="1" applyFill="1" applyBorder="1" applyAlignment="1" applyProtection="1">
      <alignment horizontal="left" vertical="center" wrapText="1"/>
      <protection hidden="1"/>
    </xf>
    <xf numFmtId="0" fontId="98" fillId="17" borderId="26" xfId="33" applyFont="1" applyFill="1" applyBorder="1" applyAlignment="1" applyProtection="1">
      <alignment horizontal="left" vertical="center" wrapText="1"/>
      <protection hidden="1"/>
    </xf>
    <xf numFmtId="0" fontId="98" fillId="17" borderId="3" xfId="33" applyFont="1" applyFill="1" applyBorder="1" applyAlignment="1" applyProtection="1">
      <alignment horizontal="left" vertical="center" wrapText="1"/>
      <protection hidden="1"/>
    </xf>
    <xf numFmtId="0" fontId="98" fillId="17" borderId="27" xfId="33" applyFont="1" applyFill="1" applyBorder="1" applyAlignment="1" applyProtection="1">
      <alignment horizontal="left" vertical="center" wrapText="1"/>
      <protection hidden="1"/>
    </xf>
    <xf numFmtId="0" fontId="97" fillId="0" borderId="26" xfId="33" applyFont="1" applyBorder="1" applyAlignment="1" applyProtection="1">
      <alignment horizontal="center" vertical="center" wrapText="1"/>
      <protection hidden="1"/>
    </xf>
    <xf numFmtId="0" fontId="97" fillId="0" borderId="27" xfId="33" applyFont="1" applyBorder="1" applyAlignment="1" applyProtection="1">
      <alignment horizontal="center" vertical="center" wrapText="1"/>
      <protection hidden="1"/>
    </xf>
    <xf numFmtId="0" fontId="99" fillId="0" borderId="3" xfId="36" applyFont="1" applyBorder="1" applyAlignment="1">
      <alignment horizontal="left" vertical="top" wrapText="1"/>
    </xf>
    <xf numFmtId="0" fontId="99" fillId="0" borderId="27" xfId="36" applyFont="1" applyBorder="1" applyAlignment="1">
      <alignment horizontal="left" vertical="top" wrapText="1"/>
    </xf>
    <xf numFmtId="0" fontId="97" fillId="0" borderId="3" xfId="36" applyFont="1" applyBorder="1" applyAlignment="1">
      <alignment horizontal="left" vertical="top" wrapText="1"/>
    </xf>
    <xf numFmtId="0" fontId="97" fillId="0" borderId="27" xfId="36" applyFont="1" applyBorder="1" applyAlignment="1">
      <alignment horizontal="left" vertical="top" wrapText="1"/>
    </xf>
    <xf numFmtId="0" fontId="97" fillId="0" borderId="26" xfId="35" applyFont="1" applyBorder="1" applyAlignment="1" applyProtection="1">
      <alignment horizontal="left" vertical="center" wrapText="1"/>
      <protection hidden="1"/>
    </xf>
    <xf numFmtId="0" fontId="97" fillId="0" borderId="3" xfId="35" applyFont="1" applyBorder="1" applyAlignment="1" applyProtection="1">
      <alignment horizontal="left" vertical="center" wrapText="1"/>
      <protection hidden="1"/>
    </xf>
    <xf numFmtId="0" fontId="97" fillId="0" borderId="27" xfId="35" applyFont="1" applyBorder="1" applyAlignment="1" applyProtection="1">
      <alignment horizontal="left" vertical="center" wrapText="1"/>
      <protection hidden="1"/>
    </xf>
    <xf numFmtId="0" fontId="98" fillId="17" borderId="14" xfId="35" applyFont="1" applyFill="1" applyBorder="1" applyAlignment="1" applyProtection="1">
      <alignment horizontal="left" vertical="center" wrapText="1"/>
      <protection hidden="1"/>
    </xf>
    <xf numFmtId="0" fontId="98" fillId="17" borderId="4" xfId="35" applyFont="1" applyFill="1" applyBorder="1" applyAlignment="1" applyProtection="1">
      <alignment horizontal="left" vertical="center" wrapText="1"/>
      <protection hidden="1"/>
    </xf>
    <xf numFmtId="0" fontId="98" fillId="17" borderId="9" xfId="35" applyFont="1" applyFill="1" applyBorder="1" applyAlignment="1" applyProtection="1">
      <alignment horizontal="left" vertical="center" wrapText="1"/>
      <protection hidden="1"/>
    </xf>
    <xf numFmtId="0" fontId="98" fillId="0" borderId="26" xfId="35" applyFont="1" applyBorder="1" applyAlignment="1" applyProtection="1">
      <alignment horizontal="left" vertical="center" wrapText="1"/>
      <protection hidden="1"/>
    </xf>
    <xf numFmtId="0" fontId="98" fillId="0" borderId="3" xfId="35" applyFont="1" applyBorder="1" applyAlignment="1" applyProtection="1">
      <alignment horizontal="left" vertical="center" wrapText="1"/>
      <protection hidden="1"/>
    </xf>
    <xf numFmtId="0" fontId="98" fillId="0" borderId="27" xfId="35" applyFont="1" applyBorder="1" applyAlignment="1" applyProtection="1">
      <alignment horizontal="left" vertical="center" wrapText="1"/>
      <protection hidden="1"/>
    </xf>
    <xf numFmtId="0" fontId="98" fillId="17" borderId="6" xfId="35" applyFont="1" applyFill="1" applyBorder="1" applyAlignment="1" applyProtection="1">
      <alignment horizontal="left" vertical="center" wrapText="1"/>
      <protection hidden="1"/>
    </xf>
    <xf numFmtId="0" fontId="98" fillId="12" borderId="36" xfId="35" applyFont="1" applyFill="1" applyBorder="1" applyAlignment="1" applyProtection="1">
      <alignment horizontal="left" vertical="center" wrapText="1"/>
      <protection hidden="1"/>
    </xf>
    <xf numFmtId="0" fontId="98" fillId="12" borderId="15" xfId="35" applyFont="1" applyFill="1" applyBorder="1" applyAlignment="1" applyProtection="1">
      <alignment horizontal="left" vertical="center" wrapText="1"/>
      <protection hidden="1"/>
    </xf>
    <xf numFmtId="0" fontId="98" fillId="12" borderId="37" xfId="35" applyFont="1" applyFill="1" applyBorder="1" applyAlignment="1" applyProtection="1">
      <alignment horizontal="left" vertical="center" wrapText="1"/>
      <protection hidden="1"/>
    </xf>
    <xf numFmtId="0" fontId="98" fillId="0" borderId="42" xfId="35" applyFont="1" applyBorder="1" applyAlignment="1" applyProtection="1">
      <alignment horizontal="center" vertical="center" wrapText="1"/>
      <protection hidden="1"/>
    </xf>
    <xf numFmtId="0" fontId="98" fillId="0" borderId="26" xfId="36" applyFont="1" applyBorder="1" applyAlignment="1" applyProtection="1">
      <alignment horizontal="left" vertical="center" wrapText="1"/>
      <protection hidden="1"/>
    </xf>
    <xf numFmtId="0" fontId="98" fillId="0" borderId="3" xfId="36" applyFont="1" applyBorder="1" applyAlignment="1" applyProtection="1">
      <alignment horizontal="left" vertical="center" wrapText="1"/>
      <protection hidden="1"/>
    </xf>
    <xf numFmtId="0" fontId="98" fillId="0" borderId="27" xfId="36" applyFont="1" applyBorder="1" applyAlignment="1" applyProtection="1">
      <alignment horizontal="left" vertical="center" wrapText="1"/>
      <protection hidden="1"/>
    </xf>
    <xf numFmtId="0" fontId="97" fillId="0" borderId="26" xfId="37" applyFont="1" applyBorder="1" applyAlignment="1" applyProtection="1">
      <alignment horizontal="justify" vertical="top" wrapText="1"/>
      <protection hidden="1"/>
    </xf>
    <xf numFmtId="0" fontId="97" fillId="0" borderId="3" xfId="37" applyFont="1" applyBorder="1" applyAlignment="1" applyProtection="1">
      <alignment horizontal="justify" vertical="top" wrapText="1"/>
      <protection hidden="1"/>
    </xf>
    <xf numFmtId="0" fontId="97" fillId="0" borderId="27" xfId="37" applyFont="1" applyBorder="1" applyAlignment="1" applyProtection="1">
      <alignment horizontal="justify" vertical="top" wrapText="1"/>
      <protection hidden="1"/>
    </xf>
    <xf numFmtId="0" fontId="8" fillId="0" borderId="26" xfId="35" applyFont="1" applyBorder="1" applyAlignment="1" applyProtection="1">
      <alignment horizontal="left" vertical="center"/>
      <protection hidden="1"/>
    </xf>
    <xf numFmtId="0" fontId="8" fillId="0" borderId="3" xfId="35" applyFont="1" applyBorder="1" applyAlignment="1" applyProtection="1">
      <alignment horizontal="left" vertical="center"/>
      <protection hidden="1"/>
    </xf>
    <xf numFmtId="0" fontId="8" fillId="0" borderId="27" xfId="35" applyFont="1" applyBorder="1" applyAlignment="1" applyProtection="1">
      <alignment horizontal="left" vertical="center"/>
      <protection hidden="1"/>
    </xf>
    <xf numFmtId="0" fontId="98" fillId="17" borderId="26" xfId="36" applyFont="1" applyFill="1" applyBorder="1" applyAlignment="1" applyProtection="1">
      <alignment horizontal="left" vertical="center" wrapText="1"/>
      <protection hidden="1"/>
    </xf>
    <xf numFmtId="0" fontId="98" fillId="17" borderId="3" xfId="36" applyFont="1" applyFill="1" applyBorder="1" applyAlignment="1" applyProtection="1">
      <alignment horizontal="left" vertical="center" wrapText="1"/>
      <protection hidden="1"/>
    </xf>
    <xf numFmtId="0" fontId="98" fillId="17" borderId="27" xfId="36" applyFont="1" applyFill="1" applyBorder="1" applyAlignment="1" applyProtection="1">
      <alignment horizontal="left" vertical="center" wrapText="1"/>
      <protection hidden="1"/>
    </xf>
    <xf numFmtId="0" fontId="97" fillId="12" borderId="6" xfId="35" applyFont="1" applyFill="1" applyBorder="1" applyAlignment="1" applyProtection="1">
      <alignment horizontal="left" vertical="center" wrapText="1"/>
      <protection hidden="1"/>
    </xf>
    <xf numFmtId="0" fontId="97" fillId="12" borderId="44" xfId="35" applyFont="1" applyFill="1" applyBorder="1" applyAlignment="1" applyProtection="1">
      <alignment horizontal="left" vertical="center" wrapText="1"/>
      <protection hidden="1"/>
    </xf>
    <xf numFmtId="0" fontId="69" fillId="0" borderId="0" xfId="0" applyFont="1" applyAlignment="1" applyProtection="1">
      <alignment horizontal="center" vertical="center"/>
      <protection hidden="1"/>
    </xf>
    <xf numFmtId="0" fontId="68" fillId="0" borderId="28" xfId="21" applyFont="1" applyBorder="1" applyAlignment="1" applyProtection="1">
      <alignment horizontal="center" vertical="center"/>
      <protection hidden="1"/>
    </xf>
    <xf numFmtId="0" fontId="68" fillId="0" borderId="38" xfId="21" applyFont="1" applyBorder="1" applyAlignment="1" applyProtection="1">
      <alignment horizontal="center" vertical="center"/>
      <protection hidden="1"/>
    </xf>
    <xf numFmtId="0" fontId="68"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0"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4"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4" fillId="0" borderId="0" xfId="0" applyFont="1" applyAlignment="1" applyProtection="1">
      <alignment horizontal="justify" vertical="top"/>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80" fillId="0" borderId="28" xfId="21" applyFont="1" applyBorder="1" applyAlignment="1" applyProtection="1">
      <alignment horizontal="center" vertical="center"/>
      <protection hidden="1"/>
    </xf>
    <xf numFmtId="0" fontId="80" fillId="0" borderId="38" xfId="21" applyFont="1" applyBorder="1" applyAlignment="1" applyProtection="1">
      <alignment horizontal="center" vertical="center"/>
      <protection hidden="1"/>
    </xf>
    <xf numFmtId="0" fontId="80" fillId="0" borderId="18" xfId="21" applyFont="1" applyBorder="1" applyAlignment="1" applyProtection="1">
      <alignment horizontal="center" vertical="center"/>
      <protection hidden="1"/>
    </xf>
    <xf numFmtId="0" fontId="3" fillId="8" borderId="0" xfId="0" applyFont="1" applyFill="1" applyAlignment="1" applyProtection="1">
      <alignment horizontal="center" vertical="top"/>
      <protection hidden="1"/>
    </xf>
    <xf numFmtId="0" fontId="9" fillId="0" borderId="0" xfId="0" applyFont="1" applyAlignment="1" applyProtection="1">
      <alignment horizontal="center" vertical="justify" wrapText="1"/>
      <protection hidden="1"/>
    </xf>
    <xf numFmtId="0" fontId="8" fillId="0" borderId="25" xfId="0" applyFont="1" applyBorder="1" applyAlignment="1" applyProtection="1">
      <alignment horizontal="left" vertical="center" wrapText="1"/>
      <protection hidden="1"/>
    </xf>
    <xf numFmtId="0" fontId="8" fillId="0" borderId="4" xfId="0" applyFont="1" applyBorder="1" applyAlignment="1" applyProtection="1">
      <alignment horizontal="justify" vertical="top" wrapText="1"/>
      <protection hidden="1"/>
    </xf>
    <xf numFmtId="0" fontId="90" fillId="13" borderId="6" xfId="0" applyFont="1" applyFill="1" applyBorder="1" applyAlignment="1" applyProtection="1">
      <alignment horizontal="center" vertical="center" wrapText="1"/>
      <protection locked="0"/>
    </xf>
    <xf numFmtId="0" fontId="8" fillId="0" borderId="7"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hidden="1"/>
    </xf>
    <xf numFmtId="0" fontId="8" fillId="2" borderId="16" xfId="0" applyFont="1" applyFill="1" applyBorder="1" applyAlignment="1" applyProtection="1">
      <alignment horizontal="left" vertical="top" wrapText="1"/>
      <protection locked="0" hidden="1"/>
    </xf>
    <xf numFmtId="0" fontId="8" fillId="0" borderId="14"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9" fillId="0" borderId="13" xfId="0" applyFont="1" applyBorder="1" applyAlignment="1">
      <alignment horizontal="left" vertical="center" wrapText="1"/>
    </xf>
    <xf numFmtId="0" fontId="9" fillId="0" borderId="0" xfId="0" applyFont="1" applyAlignment="1">
      <alignment horizontal="left" vertical="center" wrapText="1"/>
    </xf>
    <xf numFmtId="0" fontId="9" fillId="0" borderId="8" xfId="0" applyFont="1" applyBorder="1" applyAlignment="1">
      <alignment horizontal="left" vertical="center" wrapText="1"/>
    </xf>
    <xf numFmtId="0" fontId="9" fillId="0" borderId="6" xfId="0" applyFont="1" applyBorder="1" applyAlignment="1">
      <alignment horizontal="left" vertical="center" wrapText="1"/>
    </xf>
    <xf numFmtId="0" fontId="90" fillId="13" borderId="26" xfId="0" applyFont="1" applyFill="1" applyBorder="1" applyAlignment="1" applyProtection="1">
      <alignment horizontal="center" vertical="center" wrapText="1"/>
      <protection locked="0"/>
    </xf>
    <xf numFmtId="0" fontId="90" fillId="13" borderId="3" xfId="0" applyFont="1" applyFill="1" applyBorder="1" applyAlignment="1" applyProtection="1">
      <alignment horizontal="center" vertical="center" wrapText="1"/>
      <protection locked="0"/>
    </xf>
    <xf numFmtId="0" fontId="90" fillId="13" borderId="27"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8" fillId="2" borderId="26" xfId="0" applyFont="1" applyFill="1" applyBorder="1" applyAlignment="1" applyProtection="1">
      <alignment horizontal="center" vertical="center" wrapText="1"/>
      <protection locked="0" hidden="1"/>
    </xf>
    <xf numFmtId="0" fontId="8" fillId="2" borderId="3" xfId="0" applyFont="1" applyFill="1" applyBorder="1" applyAlignment="1" applyProtection="1">
      <alignment horizontal="center" vertical="center" wrapText="1"/>
      <protection locked="0" hidden="1"/>
    </xf>
    <xf numFmtId="0" fontId="8" fillId="2" borderId="27" xfId="0" applyFont="1" applyFill="1" applyBorder="1" applyAlignment="1" applyProtection="1">
      <alignment horizontal="center" vertical="center" wrapText="1"/>
      <protection locked="0" hidden="1"/>
    </xf>
    <xf numFmtId="0" fontId="8" fillId="0" borderId="19"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28"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4" xfId="0" applyFont="1" applyBorder="1" applyAlignment="1" applyProtection="1">
      <alignment horizontal="left" vertical="center" wrapText="1"/>
      <protection hidden="1"/>
    </xf>
    <xf numFmtId="0" fontId="83" fillId="0" borderId="0" xfId="0" applyFont="1" applyAlignment="1" applyProtection="1">
      <alignment horizontal="left" vertical="center"/>
      <protection hidden="1"/>
    </xf>
    <xf numFmtId="0" fontId="8" fillId="0" borderId="3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39"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25"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31" fillId="0" borderId="6" xfId="0" applyFont="1" applyBorder="1" applyAlignment="1" applyProtection="1">
      <alignment horizontal="left" vertical="center"/>
      <protection hidden="1"/>
    </xf>
    <xf numFmtId="0" fontId="31" fillId="2" borderId="6" xfId="0" applyFont="1" applyFill="1" applyBorder="1" applyAlignment="1" applyProtection="1">
      <alignment horizontal="left" vertical="center" wrapText="1"/>
      <protection locked="0"/>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2" borderId="34"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0" fillId="0" borderId="4" xfId="0" applyBorder="1" applyAlignment="1">
      <alignment horizontal="center" vertical="center" wrapText="1"/>
    </xf>
    <xf numFmtId="0" fontId="8" fillId="0" borderId="27"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33" applyFont="1" applyAlignment="1" applyProtection="1">
      <alignment horizontal="left" vertical="center" wrapText="1"/>
      <protection hidden="1"/>
    </xf>
    <xf numFmtId="0" fontId="8" fillId="0" borderId="0" xfId="33" applyFont="1" applyAlignment="1">
      <alignment horizontal="left" wrapText="1"/>
    </xf>
    <xf numFmtId="0" fontId="8" fillId="0" borderId="0" xfId="33" applyFont="1" applyAlignment="1">
      <alignment horizontal="left" vertical="center" wrapText="1"/>
    </xf>
    <xf numFmtId="0" fontId="8" fillId="0" borderId="0" xfId="33" applyFont="1" applyAlignment="1" applyProtection="1">
      <alignment horizontal="justify" vertical="top"/>
      <protection hidden="1"/>
    </xf>
    <xf numFmtId="0" fontId="86" fillId="0" borderId="0" xfId="33" applyFont="1" applyAlignment="1" applyProtection="1">
      <alignment horizontal="center" vertical="top" wrapText="1"/>
      <protection hidden="1"/>
    </xf>
    <xf numFmtId="0" fontId="85" fillId="0" borderId="0" xfId="33" applyFont="1" applyAlignment="1" applyProtection="1">
      <alignment horizontal="right" vertical="top" wrapText="1"/>
      <protection hidden="1"/>
    </xf>
    <xf numFmtId="0" fontId="8" fillId="0" borderId="0" xfId="33" applyFont="1" applyAlignment="1" applyProtection="1">
      <alignment horizontal="left" vertical="center"/>
      <protection hidden="1"/>
    </xf>
    <xf numFmtId="0" fontId="8" fillId="0" borderId="23" xfId="33" applyFont="1" applyBorder="1" applyAlignment="1">
      <alignment horizontal="left" vertical="center" indent="2"/>
    </xf>
    <xf numFmtId="0" fontId="8" fillId="0" borderId="0" xfId="33" applyFont="1" applyAlignment="1">
      <alignment horizontal="left" vertical="center" indent="2"/>
    </xf>
    <xf numFmtId="0" fontId="8" fillId="0" borderId="22" xfId="33" applyFont="1" applyBorder="1" applyAlignment="1">
      <alignment horizontal="left" vertical="center" indent="2"/>
    </xf>
    <xf numFmtId="0" fontId="8" fillId="2" borderId="5" xfId="33" applyFont="1" applyFill="1" applyBorder="1" applyAlignment="1" applyProtection="1">
      <alignment horizontal="left" vertical="center"/>
      <protection locked="0"/>
    </xf>
    <xf numFmtId="0" fontId="82" fillId="0" borderId="0" xfId="33" applyFont="1" applyAlignment="1">
      <alignment horizontal="center" vertical="center" wrapText="1"/>
    </xf>
    <xf numFmtId="0" fontId="8" fillId="0" borderId="5" xfId="33" applyFont="1" applyBorder="1" applyAlignment="1">
      <alignment horizontal="left" vertical="center" indent="2"/>
    </xf>
    <xf numFmtId="0" fontId="8" fillId="0" borderId="15" xfId="33" applyFont="1" applyBorder="1" applyAlignment="1">
      <alignment horizontal="left" vertical="center" wrapText="1"/>
    </xf>
    <xf numFmtId="0" fontId="8" fillId="0" borderId="0" xfId="33" applyFont="1" applyAlignment="1">
      <alignment horizontal="center" vertical="center" wrapText="1"/>
    </xf>
    <xf numFmtId="171" fontId="8" fillId="0" borderId="0" xfId="33" applyNumberFormat="1" applyFont="1" applyAlignment="1">
      <alignment horizontal="justify" vertical="top" wrapText="1"/>
    </xf>
    <xf numFmtId="0" fontId="8" fillId="2" borderId="6" xfId="33" applyFont="1" applyFill="1" applyBorder="1" applyAlignment="1">
      <alignment horizontal="left" vertical="center" wrapText="1"/>
    </xf>
    <xf numFmtId="0" fontId="8" fillId="2" borderId="6" xfId="33" applyFont="1" applyFill="1" applyBorder="1" applyAlignment="1">
      <alignment horizontal="center" vertical="center" wrapText="1"/>
    </xf>
    <xf numFmtId="0" fontId="8" fillId="0" borderId="6" xfId="33" applyFont="1" applyBorder="1" applyAlignment="1">
      <alignment horizontal="center" vertical="center" wrapText="1"/>
    </xf>
    <xf numFmtId="0" fontId="8" fillId="0" borderId="0" xfId="33" applyFont="1" applyAlignment="1">
      <alignment horizontal="left" vertical="center"/>
    </xf>
    <xf numFmtId="171" fontId="8" fillId="0" borderId="0" xfId="33" applyNumberFormat="1" applyFont="1" applyAlignment="1">
      <alignment horizontal="left" vertical="center" wrapText="1"/>
    </xf>
    <xf numFmtId="171" fontId="8" fillId="0" borderId="0" xfId="33" applyNumberFormat="1" applyFont="1" applyAlignment="1">
      <alignment horizontal="left" vertical="top" wrapText="1"/>
    </xf>
    <xf numFmtId="0" fontId="9" fillId="0" borderId="0" xfId="33" applyFont="1" applyAlignment="1">
      <alignment horizontal="left" vertical="center"/>
    </xf>
    <xf numFmtId="0" fontId="8" fillId="0" borderId="0" xfId="33" applyFont="1" applyAlignment="1">
      <alignment horizontal="justify" vertical="top"/>
    </xf>
    <xf numFmtId="0" fontId="8" fillId="0" borderId="0" xfId="33" applyFont="1" applyAlignment="1" applyProtection="1">
      <alignment horizontal="left" vertical="top" wrapText="1"/>
      <protection hidden="1"/>
    </xf>
    <xf numFmtId="0" fontId="7" fillId="0" borderId="0" xfId="33" applyFont="1" applyAlignment="1">
      <alignment horizontal="left" vertical="center"/>
    </xf>
    <xf numFmtId="0" fontId="8" fillId="0" borderId="0" xfId="33" applyFont="1" applyAlignment="1">
      <alignment horizontal="left" vertical="top" wrapText="1"/>
    </xf>
    <xf numFmtId="0" fontId="9" fillId="0" borderId="0" xfId="33" applyFont="1" applyAlignment="1">
      <alignment horizontal="left" vertical="center" wrapText="1"/>
    </xf>
    <xf numFmtId="0" fontId="81" fillId="0" borderId="0" xfId="33" applyFont="1" applyAlignment="1">
      <alignment horizontal="left" vertical="top" wrapText="1" indent="1"/>
    </xf>
    <xf numFmtId="0" fontId="8" fillId="0" borderId="0" xfId="33" applyFont="1" applyAlignment="1">
      <alignment horizontal="justify" vertical="center"/>
    </xf>
    <xf numFmtId="0" fontId="8" fillId="0" borderId="0" xfId="33" applyFont="1" applyAlignment="1">
      <alignment horizontal="justify" vertical="top" wrapText="1"/>
    </xf>
    <xf numFmtId="0" fontId="73" fillId="0" borderId="0" xfId="33" applyFont="1" applyAlignment="1">
      <alignment horizontal="left" vertical="top" wrapText="1" indent="1"/>
    </xf>
    <xf numFmtId="0" fontId="9" fillId="0" borderId="0" xfId="33" applyFont="1" applyAlignment="1">
      <alignment horizontal="center" vertical="center"/>
    </xf>
    <xf numFmtId="0" fontId="8" fillId="2" borderId="0" xfId="33" applyFont="1" applyFill="1" applyAlignment="1" applyProtection="1">
      <alignment horizontal="left" vertical="center"/>
      <protection locked="0"/>
    </xf>
    <xf numFmtId="172" fontId="8" fillId="0" borderId="0" xfId="33" applyNumberFormat="1" applyFont="1" applyAlignment="1">
      <alignment horizontal="left" vertical="center"/>
    </xf>
    <xf numFmtId="0" fontId="9" fillId="0" borderId="0" xfId="33" applyFont="1" applyAlignment="1">
      <alignment horizontal="justify" vertical="top"/>
    </xf>
    <xf numFmtId="0" fontId="8" fillId="0" borderId="6" xfId="33" applyFont="1" applyBorder="1" applyAlignment="1">
      <alignment horizontal="center" vertical="center"/>
    </xf>
    <xf numFmtId="0" fontId="43"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43"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6"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27"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4"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48" fillId="0" borderId="15" xfId="26" applyFont="1" applyBorder="1" applyAlignment="1" applyProtection="1">
      <alignment horizontal="justify" vertical="center" wrapText="1"/>
      <protection hidden="1"/>
    </xf>
    <xf numFmtId="0" fontId="48" fillId="0" borderId="22" xfId="26" applyFont="1" applyBorder="1" applyAlignment="1" applyProtection="1">
      <alignment horizontal="justify" vertical="center" wrapText="1"/>
      <protection hidden="1"/>
    </xf>
    <xf numFmtId="0" fontId="48" fillId="0" borderId="0" xfId="26" applyFont="1" applyAlignment="1" applyProtection="1">
      <alignment horizontal="justify" vertical="center" wrapText="1"/>
      <protection hidden="1"/>
    </xf>
    <xf numFmtId="0" fontId="48"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6"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27" xfId="26" applyFont="1" applyBorder="1" applyAlignment="1" applyProtection="1">
      <alignment horizontal="left" vertical="center"/>
      <protection hidden="1"/>
    </xf>
    <xf numFmtId="0" fontId="43" fillId="0" borderId="6" xfId="26" applyFont="1" applyBorder="1" applyAlignment="1" applyProtection="1">
      <alignment horizontal="left" vertical="center" wrapText="1"/>
      <protection hidden="1"/>
    </xf>
    <xf numFmtId="0" fontId="44"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2"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4" xfId="26" applyFont="1" applyBorder="1" applyAlignment="1" applyProtection="1">
      <alignment horizontal="left" vertical="top" wrapText="1" indent="3"/>
      <protection hidden="1"/>
    </xf>
    <xf numFmtId="2" fontId="40" fillId="0" borderId="0" xfId="25" applyNumberFormat="1" applyFont="1" applyAlignment="1" applyProtection="1">
      <alignment horizontal="left" vertical="center"/>
      <protection hidden="1"/>
    </xf>
  </cellXfs>
  <cellStyles count="3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2" xfId="22" xr:uid="{00000000-0005-0000-0000-000016000000}"/>
    <cellStyle name="Normal 2 3" xfId="37" xr:uid="{49EBF9B5-36C3-44FE-B94F-3816D0252B99}"/>
    <cellStyle name="Normal 3" xfId="33" xr:uid="{00000000-0005-0000-0000-000017000000}"/>
    <cellStyle name="Normal 3 2" xfId="36" xr:uid="{CFB68884-34D9-4921-BF2C-B437E06FE85D}"/>
    <cellStyle name="Normal 3 3" xfId="35" xr:uid="{7FF7678B-B50F-46EB-8210-AFF90AEFCA17}"/>
    <cellStyle name="Normal_Annexures TW 04 2" xfId="34" xr:uid="{00000000-0005-0000-0000-000018000000}"/>
    <cellStyle name="Normal_Attach 3(JV)" xfId="23" xr:uid="{00000000-0005-0000-0000-000019000000}"/>
    <cellStyle name="Normal_Attacments TW 04" xfId="24" xr:uid="{00000000-0005-0000-0000-00001A000000}"/>
    <cellStyle name="Normal_Entertainment Form" xfId="25" xr:uid="{00000000-0005-0000-0000-00001B000000}"/>
    <cellStyle name="Normal_Price_Schedules for Insulator Package" xfId="26" xr:uid="{00000000-0005-0000-0000-00001C000000}"/>
    <cellStyle name="Normal_Price_Schedules for Insulator Package Rev-01" xfId="27" xr:uid="{00000000-0005-0000-0000-00001D000000}"/>
    <cellStyle name="Normal_PRICE-SCHE Bihar-Rev-2-corrections" xfId="28" xr:uid="{00000000-0005-0000-0000-00001E000000}"/>
    <cellStyle name="Normal_Sheet1" xfId="29" xr:uid="{00000000-0005-0000-0000-00001F000000}"/>
    <cellStyle name="Popis" xfId="30" xr:uid="{00000000-0005-0000-0000-000020000000}"/>
    <cellStyle name="Sledovaný hypertextový odkaz" xfId="31" xr:uid="{00000000-0005-0000-0000-000021000000}"/>
    <cellStyle name="Standard_BS14" xfId="32" xr:uid="{00000000-0005-0000-0000-000022000000}"/>
  </cellStyles>
  <dxfs count="18">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2.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externalLink" Target="externalLinks/externalLink15.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externalLink" Target="externalLinks/externalLink13.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externalLink" Target="externalLinks/externalLink16.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checked="Checked"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fmlaLink="$H$20" lockText="1" noThreeD="1"/>
</file>

<file path=xl/ctrlProps/ctrlProp182.xml><?xml version="1.0" encoding="utf-8"?>
<formControlPr xmlns="http://schemas.microsoft.com/office/spreadsheetml/2009/9/main" objectType="CheckBox" fmlaLink="$H$21"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5A'!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2" Type="http://schemas.openxmlformats.org/officeDocument/2006/relationships/hyperlink" Target="#'Attach-8'!A1"/><Relationship Id="rId1" Type="http://schemas.openxmlformats.org/officeDocument/2006/relationships/hyperlink" Target="#'Attach 8'!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Bid Form 1st Envelope'!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5 '!A1"/><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2" Type="http://schemas.openxmlformats.org/officeDocument/2006/relationships/hyperlink" Target="#'Attach 17'!Print_Area"/><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20'!Print_Area"/></Relationships>
</file>

<file path=xl/drawings/_rels/drawing23.xml.rels><?xml version="1.0" encoding="UTF-8" standalone="yes"?>
<Relationships xmlns="http://schemas.openxmlformats.org/package/2006/relationships"><Relationship Id="rId1" Type="http://schemas.openxmlformats.org/officeDocument/2006/relationships/hyperlink" Target="#'Bid Form-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629" name="Picture 1">
          <a:extLst>
            <a:ext uri="{FF2B5EF4-FFF2-40B4-BE49-F238E27FC236}">
              <a16:creationId xmlns:a16="http://schemas.microsoft.com/office/drawing/2014/main" id="{00000000-0008-0000-0100-000045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0</xdr:col>
      <xdr:colOff>647700</xdr:colOff>
      <xdr:row>8</xdr:row>
      <xdr:rowOff>295275</xdr:rowOff>
    </xdr:from>
    <xdr:to>
      <xdr:col>5</xdr:col>
      <xdr:colOff>0</xdr:colOff>
      <xdr:row>12</xdr:row>
      <xdr:rowOff>47625</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47700" y="2381250"/>
          <a:ext cx="7600950" cy="35242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325" name="Group 1">
          <a:hlinkClick xmlns:r="http://schemas.openxmlformats.org/officeDocument/2006/relationships" r:id="rId1" tooltip="Click for Next Attachment"/>
          <a:extLst>
            <a:ext uri="{FF2B5EF4-FFF2-40B4-BE49-F238E27FC236}">
              <a16:creationId xmlns:a16="http://schemas.microsoft.com/office/drawing/2014/main" id="{00000000-0008-0000-0200-0000ED620000}"/>
            </a:ext>
          </a:extLst>
        </xdr:cNvPr>
        <xdr:cNvGrpSpPr>
          <a:grpSpLocks/>
        </xdr:cNvGrpSpPr>
      </xdr:nvGrpSpPr>
      <xdr:grpSpPr bwMode="auto">
        <a:xfrm>
          <a:off x="7372350" y="0"/>
          <a:ext cx="1104900" cy="981075"/>
          <a:chOff x="738" y="5"/>
          <a:chExt cx="116" cy="73"/>
        </a:xfrm>
      </xdr:grpSpPr>
      <xdr:sp macro="" textlink="">
        <xdr:nvSpPr>
          <xdr:cNvPr id="25326" name="AutoShape 2">
            <a:extLst>
              <a:ext uri="{FF2B5EF4-FFF2-40B4-BE49-F238E27FC236}">
                <a16:creationId xmlns:a16="http://schemas.microsoft.com/office/drawing/2014/main" id="{00000000-0008-0000-0200-0000EE6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964" name="Group 3">
          <a:hlinkClick xmlns:r="http://schemas.openxmlformats.org/officeDocument/2006/relationships" r:id="rId1" tooltip="Click for Next Attachment"/>
          <a:extLst>
            <a:ext uri="{FF2B5EF4-FFF2-40B4-BE49-F238E27FC236}">
              <a16:creationId xmlns:a16="http://schemas.microsoft.com/office/drawing/2014/main" id="{00000000-0008-0000-0300-000064130000}"/>
            </a:ext>
          </a:extLst>
        </xdr:cNvPr>
        <xdr:cNvGrpSpPr>
          <a:grpSpLocks/>
        </xdr:cNvGrpSpPr>
      </xdr:nvGrpSpPr>
      <xdr:grpSpPr bwMode="auto">
        <a:xfrm>
          <a:off x="7439025" y="47625"/>
          <a:ext cx="1104900" cy="723900"/>
          <a:chOff x="738" y="5"/>
          <a:chExt cx="116" cy="73"/>
        </a:xfrm>
      </xdr:grpSpPr>
      <xdr:sp macro="" textlink="">
        <xdr:nvSpPr>
          <xdr:cNvPr id="4965" name="AutoShape 1">
            <a:extLst>
              <a:ext uri="{FF2B5EF4-FFF2-40B4-BE49-F238E27FC236}">
                <a16:creationId xmlns:a16="http://schemas.microsoft.com/office/drawing/2014/main" id="{00000000-0008-0000-0300-000065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676275</xdr:colOff>
          <xdr:row>46</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542925</xdr:colOff>
          <xdr:row>46</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400-00000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847725</xdr:colOff>
          <xdr:row>46</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400-00000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600075</xdr:colOff>
          <xdr:row>46</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400-00000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46</xdr:row>
          <xdr:rowOff>0</xdr:rowOff>
        </xdr:from>
        <xdr:to>
          <xdr:col>8</xdr:col>
          <xdr:colOff>466725</xdr:colOff>
          <xdr:row>46</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400-00000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46</xdr:row>
          <xdr:rowOff>0</xdr:rowOff>
        </xdr:from>
        <xdr:to>
          <xdr:col>8</xdr:col>
          <xdr:colOff>209550</xdr:colOff>
          <xdr:row>46</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400-00000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46</xdr:row>
          <xdr:rowOff>0</xdr:rowOff>
        </xdr:from>
        <xdr:to>
          <xdr:col>8</xdr:col>
          <xdr:colOff>323850</xdr:colOff>
          <xdr:row>46</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400-00000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46</xdr:row>
          <xdr:rowOff>0</xdr:rowOff>
        </xdr:from>
        <xdr:to>
          <xdr:col>8</xdr:col>
          <xdr:colOff>590550</xdr:colOff>
          <xdr:row>46</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400-00000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46</xdr:row>
          <xdr:rowOff>0</xdr:rowOff>
        </xdr:from>
        <xdr:to>
          <xdr:col>8</xdr:col>
          <xdr:colOff>409575</xdr:colOff>
          <xdr:row>46</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400-00000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46</xdr:row>
          <xdr:rowOff>0</xdr:rowOff>
        </xdr:from>
        <xdr:to>
          <xdr:col>8</xdr:col>
          <xdr:colOff>628650</xdr:colOff>
          <xdr:row>46</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400-00000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46</xdr:row>
          <xdr:rowOff>0</xdr:rowOff>
        </xdr:from>
        <xdr:to>
          <xdr:col>9</xdr:col>
          <xdr:colOff>0</xdr:colOff>
          <xdr:row>46</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400-00000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46</xdr:row>
          <xdr:rowOff>0</xdr:rowOff>
        </xdr:from>
        <xdr:to>
          <xdr:col>8</xdr:col>
          <xdr:colOff>647700</xdr:colOff>
          <xdr:row>46</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400-00000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400-00000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400-00000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400-00000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400-00001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400-00001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400-00001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400-00001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400-00001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400-00001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400-00001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400-00001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400-00001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400-00001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400-00001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400-00001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400-00001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400-00001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400-00001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400-00001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400-00002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400-00002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400-00002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400-00002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400-00002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400-00002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400-00002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400-00002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400-00002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400-00002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400-00002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400-00002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400-00002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400-00002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400-00002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400-00002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400-00003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400-00003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400-00003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400-00003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400-00003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400-00003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400-00003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400-00003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400-00003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400-00003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400-00003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400-00003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400-00003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46</xdr:row>
          <xdr:rowOff>0</xdr:rowOff>
        </xdr:from>
        <xdr:to>
          <xdr:col>5</xdr:col>
          <xdr:colOff>1143000</xdr:colOff>
          <xdr:row>46</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400-00003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46</xdr:row>
          <xdr:rowOff>0</xdr:rowOff>
        </xdr:from>
        <xdr:to>
          <xdr:col>6</xdr:col>
          <xdr:colOff>85725</xdr:colOff>
          <xdr:row>46</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400-00003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46</xdr:row>
          <xdr:rowOff>0</xdr:rowOff>
        </xdr:from>
        <xdr:to>
          <xdr:col>6</xdr:col>
          <xdr:colOff>190500</xdr:colOff>
          <xdr:row>46</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400-00003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933450</xdr:colOff>
          <xdr:row>46</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400-00004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46</xdr:row>
          <xdr:rowOff>0</xdr:rowOff>
        </xdr:from>
        <xdr:to>
          <xdr:col>7</xdr:col>
          <xdr:colOff>666750</xdr:colOff>
          <xdr:row>46</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400-00004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46</xdr:row>
          <xdr:rowOff>0</xdr:rowOff>
        </xdr:from>
        <xdr:to>
          <xdr:col>7</xdr:col>
          <xdr:colOff>714375</xdr:colOff>
          <xdr:row>46</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400-00004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752475</xdr:colOff>
          <xdr:row>46</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400-00004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46</xdr:row>
          <xdr:rowOff>0</xdr:rowOff>
        </xdr:from>
        <xdr:to>
          <xdr:col>6</xdr:col>
          <xdr:colOff>657225</xdr:colOff>
          <xdr:row>46</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400-00004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400-00004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400-00004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400-00004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400-00004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46</xdr:row>
          <xdr:rowOff>0</xdr:rowOff>
        </xdr:from>
        <xdr:to>
          <xdr:col>6</xdr:col>
          <xdr:colOff>171450</xdr:colOff>
          <xdr:row>46</xdr:row>
          <xdr:rowOff>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400-00004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46</xdr:row>
          <xdr:rowOff>0</xdr:rowOff>
        </xdr:from>
        <xdr:to>
          <xdr:col>6</xdr:col>
          <xdr:colOff>276225</xdr:colOff>
          <xdr:row>46</xdr:row>
          <xdr:rowOff>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400-00004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46</xdr:row>
          <xdr:rowOff>0</xdr:rowOff>
        </xdr:from>
        <xdr:to>
          <xdr:col>6</xdr:col>
          <xdr:colOff>371475</xdr:colOff>
          <xdr:row>46</xdr:row>
          <xdr:rowOff>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400-00004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46</xdr:row>
          <xdr:rowOff>0</xdr:rowOff>
        </xdr:from>
        <xdr:to>
          <xdr:col>5</xdr:col>
          <xdr:colOff>962025</xdr:colOff>
          <xdr:row>46</xdr:row>
          <xdr:rowOff>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400-00004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552450</xdr:colOff>
          <xdr:row>46</xdr:row>
          <xdr:rowOff>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400-00004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46</xdr:row>
          <xdr:rowOff>0</xdr:rowOff>
        </xdr:from>
        <xdr:to>
          <xdr:col>7</xdr:col>
          <xdr:colOff>590550</xdr:colOff>
          <xdr:row>46</xdr:row>
          <xdr:rowOff>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400-00004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46</xdr:row>
          <xdr:rowOff>0</xdr:rowOff>
        </xdr:from>
        <xdr:to>
          <xdr:col>7</xdr:col>
          <xdr:colOff>628650</xdr:colOff>
          <xdr:row>46</xdr:row>
          <xdr:rowOff>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400-00004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46</xdr:row>
          <xdr:rowOff>0</xdr:rowOff>
        </xdr:from>
        <xdr:to>
          <xdr:col>6</xdr:col>
          <xdr:colOff>685800</xdr:colOff>
          <xdr:row>46</xdr:row>
          <xdr:rowOff>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400-00005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400-00005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400-00005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400-00005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400-00005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46</xdr:row>
          <xdr:rowOff>0</xdr:rowOff>
        </xdr:from>
        <xdr:to>
          <xdr:col>5</xdr:col>
          <xdr:colOff>647700</xdr:colOff>
          <xdr:row>46</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400-00005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46</xdr:row>
          <xdr:rowOff>0</xdr:rowOff>
        </xdr:from>
        <xdr:to>
          <xdr:col>5</xdr:col>
          <xdr:colOff>704850</xdr:colOff>
          <xdr:row>46</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400-00005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46</xdr:row>
          <xdr:rowOff>0</xdr:rowOff>
        </xdr:from>
        <xdr:to>
          <xdr:col>5</xdr:col>
          <xdr:colOff>685800</xdr:colOff>
          <xdr:row>46</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400-00005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46</xdr:row>
          <xdr:rowOff>0</xdr:rowOff>
        </xdr:from>
        <xdr:to>
          <xdr:col>5</xdr:col>
          <xdr:colOff>714375</xdr:colOff>
          <xdr:row>46</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400-00005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942975</xdr:colOff>
          <xdr:row>46</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400-00005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46</xdr:row>
          <xdr:rowOff>0</xdr:rowOff>
        </xdr:from>
        <xdr:to>
          <xdr:col>6</xdr:col>
          <xdr:colOff>800100</xdr:colOff>
          <xdr:row>46</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400-00005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5</xdr:col>
          <xdr:colOff>676275</xdr:colOff>
          <xdr:row>96</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400-00005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96</xdr:row>
          <xdr:rowOff>0</xdr:rowOff>
        </xdr:from>
        <xdr:to>
          <xdr:col>6</xdr:col>
          <xdr:colOff>542925</xdr:colOff>
          <xdr:row>96</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400-00005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96</xdr:row>
          <xdr:rowOff>0</xdr:rowOff>
        </xdr:from>
        <xdr:to>
          <xdr:col>5</xdr:col>
          <xdr:colOff>847725</xdr:colOff>
          <xdr:row>96</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400-00005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96</xdr:row>
          <xdr:rowOff>0</xdr:rowOff>
        </xdr:from>
        <xdr:to>
          <xdr:col>6</xdr:col>
          <xdr:colOff>600075</xdr:colOff>
          <xdr:row>96</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400-00005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96</xdr:row>
          <xdr:rowOff>0</xdr:rowOff>
        </xdr:from>
        <xdr:to>
          <xdr:col>8</xdr:col>
          <xdr:colOff>466725</xdr:colOff>
          <xdr:row>96</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400-00005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96</xdr:row>
          <xdr:rowOff>0</xdr:rowOff>
        </xdr:from>
        <xdr:to>
          <xdr:col>8</xdr:col>
          <xdr:colOff>209550</xdr:colOff>
          <xdr:row>96</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400-00006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96</xdr:row>
          <xdr:rowOff>0</xdr:rowOff>
        </xdr:from>
        <xdr:to>
          <xdr:col>8</xdr:col>
          <xdr:colOff>323850</xdr:colOff>
          <xdr:row>96</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400-00006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96</xdr:row>
          <xdr:rowOff>0</xdr:rowOff>
        </xdr:from>
        <xdr:to>
          <xdr:col>8</xdr:col>
          <xdr:colOff>590550</xdr:colOff>
          <xdr:row>96</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400-00006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96</xdr:row>
          <xdr:rowOff>0</xdr:rowOff>
        </xdr:from>
        <xdr:to>
          <xdr:col>8</xdr:col>
          <xdr:colOff>409575</xdr:colOff>
          <xdr:row>96</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400-00006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96</xdr:row>
          <xdr:rowOff>0</xdr:rowOff>
        </xdr:from>
        <xdr:to>
          <xdr:col>8</xdr:col>
          <xdr:colOff>628650</xdr:colOff>
          <xdr:row>96</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400-00006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96</xdr:row>
          <xdr:rowOff>0</xdr:rowOff>
        </xdr:from>
        <xdr:to>
          <xdr:col>9</xdr:col>
          <xdr:colOff>0</xdr:colOff>
          <xdr:row>96</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400-00006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96</xdr:row>
          <xdr:rowOff>0</xdr:rowOff>
        </xdr:from>
        <xdr:to>
          <xdr:col>8</xdr:col>
          <xdr:colOff>647700</xdr:colOff>
          <xdr:row>96</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400-00006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400-00006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400-00006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400-00006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400-00006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400-00006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96</xdr:row>
          <xdr:rowOff>0</xdr:rowOff>
        </xdr:from>
        <xdr:to>
          <xdr:col>5</xdr:col>
          <xdr:colOff>47625</xdr:colOff>
          <xdr:row>96</xdr:row>
          <xdr:rowOff>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400-00006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400-00006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400-00006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400-00006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400-00007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400-00007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96</xdr:row>
          <xdr:rowOff>0</xdr:rowOff>
        </xdr:from>
        <xdr:to>
          <xdr:col>7</xdr:col>
          <xdr:colOff>47625</xdr:colOff>
          <xdr:row>96</xdr:row>
          <xdr:rowOff>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400-00007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400-00007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400-00007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400-00007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400-00007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400-00007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96</xdr:row>
          <xdr:rowOff>0</xdr:rowOff>
        </xdr:from>
        <xdr:to>
          <xdr:col>5</xdr:col>
          <xdr:colOff>47625</xdr:colOff>
          <xdr:row>96</xdr:row>
          <xdr:rowOff>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400-00007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400-00007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400-00007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400-00007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400-00007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400-00007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96</xdr:row>
          <xdr:rowOff>0</xdr:rowOff>
        </xdr:from>
        <xdr:to>
          <xdr:col>7</xdr:col>
          <xdr:colOff>47625</xdr:colOff>
          <xdr:row>96</xdr:row>
          <xdr:rowOff>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400-00007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400-00007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400-00008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400-00008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400-00008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400-00008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96</xdr:row>
          <xdr:rowOff>0</xdr:rowOff>
        </xdr:from>
        <xdr:to>
          <xdr:col>5</xdr:col>
          <xdr:colOff>47625</xdr:colOff>
          <xdr:row>96</xdr:row>
          <xdr:rowOff>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400-00008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400-00008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400-00008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400-00008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400-00008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400-00008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96</xdr:row>
          <xdr:rowOff>0</xdr:rowOff>
        </xdr:from>
        <xdr:to>
          <xdr:col>7</xdr:col>
          <xdr:colOff>47625</xdr:colOff>
          <xdr:row>96</xdr:row>
          <xdr:rowOff>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400-00008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400-00008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400-00008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400-00008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400-00008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96</xdr:row>
          <xdr:rowOff>0</xdr:rowOff>
        </xdr:from>
        <xdr:to>
          <xdr:col>6</xdr:col>
          <xdr:colOff>895350</xdr:colOff>
          <xdr:row>96</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400-00008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96</xdr:row>
          <xdr:rowOff>0</xdr:rowOff>
        </xdr:from>
        <xdr:to>
          <xdr:col>5</xdr:col>
          <xdr:colOff>47625</xdr:colOff>
          <xdr:row>96</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400-00009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400-00009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400-00009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400-00009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400-00009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96</xdr:row>
          <xdr:rowOff>0</xdr:rowOff>
        </xdr:from>
        <xdr:to>
          <xdr:col>8</xdr:col>
          <xdr:colOff>990600</xdr:colOff>
          <xdr:row>96</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400-00009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96</xdr:row>
          <xdr:rowOff>0</xdr:rowOff>
        </xdr:from>
        <xdr:to>
          <xdr:col>7</xdr:col>
          <xdr:colOff>47625</xdr:colOff>
          <xdr:row>96</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400-00009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96</xdr:row>
          <xdr:rowOff>0</xdr:rowOff>
        </xdr:from>
        <xdr:to>
          <xdr:col>5</xdr:col>
          <xdr:colOff>1143000</xdr:colOff>
          <xdr:row>96</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400-00009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96</xdr:row>
          <xdr:rowOff>0</xdr:rowOff>
        </xdr:from>
        <xdr:to>
          <xdr:col>6</xdr:col>
          <xdr:colOff>85725</xdr:colOff>
          <xdr:row>96</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400-00009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96</xdr:row>
          <xdr:rowOff>0</xdr:rowOff>
        </xdr:from>
        <xdr:to>
          <xdr:col>6</xdr:col>
          <xdr:colOff>190500</xdr:colOff>
          <xdr:row>96</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400-00009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5</xdr:col>
          <xdr:colOff>933450</xdr:colOff>
          <xdr:row>96</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400-00009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96</xdr:row>
          <xdr:rowOff>0</xdr:rowOff>
        </xdr:from>
        <xdr:to>
          <xdr:col>7</xdr:col>
          <xdr:colOff>666750</xdr:colOff>
          <xdr:row>96</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400-00009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96</xdr:row>
          <xdr:rowOff>0</xdr:rowOff>
        </xdr:from>
        <xdr:to>
          <xdr:col>7</xdr:col>
          <xdr:colOff>714375</xdr:colOff>
          <xdr:row>96</xdr:row>
          <xdr:rowOff>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400-00009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96</xdr:row>
          <xdr:rowOff>0</xdr:rowOff>
        </xdr:from>
        <xdr:to>
          <xdr:col>7</xdr:col>
          <xdr:colOff>752475</xdr:colOff>
          <xdr:row>96</xdr:row>
          <xdr:rowOff>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400-00009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96</xdr:row>
          <xdr:rowOff>0</xdr:rowOff>
        </xdr:from>
        <xdr:to>
          <xdr:col>6</xdr:col>
          <xdr:colOff>657225</xdr:colOff>
          <xdr:row>96</xdr:row>
          <xdr:rowOff>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400-00009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96</xdr:row>
          <xdr:rowOff>0</xdr:rowOff>
        </xdr:from>
        <xdr:to>
          <xdr:col>8</xdr:col>
          <xdr:colOff>895350</xdr:colOff>
          <xdr:row>96</xdr:row>
          <xdr:rowOff>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400-00009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96</xdr:row>
          <xdr:rowOff>0</xdr:rowOff>
        </xdr:from>
        <xdr:to>
          <xdr:col>8</xdr:col>
          <xdr:colOff>923925</xdr:colOff>
          <xdr:row>96</xdr:row>
          <xdr:rowOff>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400-0000A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96</xdr:row>
          <xdr:rowOff>0</xdr:rowOff>
        </xdr:from>
        <xdr:to>
          <xdr:col>8</xdr:col>
          <xdr:colOff>942975</xdr:colOff>
          <xdr:row>96</xdr:row>
          <xdr:rowOff>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400-0000A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96</xdr:row>
          <xdr:rowOff>0</xdr:rowOff>
        </xdr:from>
        <xdr:to>
          <xdr:col>7</xdr:col>
          <xdr:colOff>809625</xdr:colOff>
          <xdr:row>96</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400-0000A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96</xdr:row>
          <xdr:rowOff>0</xdr:rowOff>
        </xdr:from>
        <xdr:to>
          <xdr:col>6</xdr:col>
          <xdr:colOff>171450</xdr:colOff>
          <xdr:row>96</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400-0000A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96</xdr:row>
          <xdr:rowOff>0</xdr:rowOff>
        </xdr:from>
        <xdr:to>
          <xdr:col>6</xdr:col>
          <xdr:colOff>276225</xdr:colOff>
          <xdr:row>96</xdr:row>
          <xdr:rowOff>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400-0000A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96</xdr:row>
          <xdr:rowOff>0</xdr:rowOff>
        </xdr:from>
        <xdr:to>
          <xdr:col>6</xdr:col>
          <xdr:colOff>371475</xdr:colOff>
          <xdr:row>96</xdr:row>
          <xdr:rowOff>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400-0000A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96</xdr:row>
          <xdr:rowOff>0</xdr:rowOff>
        </xdr:from>
        <xdr:to>
          <xdr:col>5</xdr:col>
          <xdr:colOff>962025</xdr:colOff>
          <xdr:row>96</xdr:row>
          <xdr:rowOff>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400-0000A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96</xdr:row>
          <xdr:rowOff>0</xdr:rowOff>
        </xdr:from>
        <xdr:to>
          <xdr:col>7</xdr:col>
          <xdr:colOff>552450</xdr:colOff>
          <xdr:row>96</xdr:row>
          <xdr:rowOff>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400-0000A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96</xdr:row>
          <xdr:rowOff>0</xdr:rowOff>
        </xdr:from>
        <xdr:to>
          <xdr:col>7</xdr:col>
          <xdr:colOff>590550</xdr:colOff>
          <xdr:row>96</xdr:row>
          <xdr:rowOff>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400-0000A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96</xdr:row>
          <xdr:rowOff>0</xdr:rowOff>
        </xdr:from>
        <xdr:to>
          <xdr:col>7</xdr:col>
          <xdr:colOff>628650</xdr:colOff>
          <xdr:row>96</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400-0000A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96</xdr:row>
          <xdr:rowOff>0</xdr:rowOff>
        </xdr:from>
        <xdr:to>
          <xdr:col>6</xdr:col>
          <xdr:colOff>685800</xdr:colOff>
          <xdr:row>96</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400-0000A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96</xdr:row>
          <xdr:rowOff>0</xdr:rowOff>
        </xdr:from>
        <xdr:to>
          <xdr:col>8</xdr:col>
          <xdr:colOff>895350</xdr:colOff>
          <xdr:row>96</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400-0000A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96</xdr:row>
          <xdr:rowOff>0</xdr:rowOff>
        </xdr:from>
        <xdr:to>
          <xdr:col>8</xdr:col>
          <xdr:colOff>923925</xdr:colOff>
          <xdr:row>96</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400-0000A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96</xdr:row>
          <xdr:rowOff>0</xdr:rowOff>
        </xdr:from>
        <xdr:to>
          <xdr:col>8</xdr:col>
          <xdr:colOff>942975</xdr:colOff>
          <xdr:row>96</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400-0000A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96</xdr:row>
          <xdr:rowOff>0</xdr:rowOff>
        </xdr:from>
        <xdr:to>
          <xdr:col>7</xdr:col>
          <xdr:colOff>809625</xdr:colOff>
          <xdr:row>96</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400-0000A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96</xdr:row>
          <xdr:rowOff>0</xdr:rowOff>
        </xdr:from>
        <xdr:to>
          <xdr:col>5</xdr:col>
          <xdr:colOff>647700</xdr:colOff>
          <xdr:row>96</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400-0000A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96</xdr:row>
          <xdr:rowOff>0</xdr:rowOff>
        </xdr:from>
        <xdr:to>
          <xdr:col>5</xdr:col>
          <xdr:colOff>704850</xdr:colOff>
          <xdr:row>96</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400-0000B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96</xdr:row>
          <xdr:rowOff>0</xdr:rowOff>
        </xdr:from>
        <xdr:to>
          <xdr:col>5</xdr:col>
          <xdr:colOff>685800</xdr:colOff>
          <xdr:row>96</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400-0000B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96</xdr:row>
          <xdr:rowOff>0</xdr:rowOff>
        </xdr:from>
        <xdr:to>
          <xdr:col>5</xdr:col>
          <xdr:colOff>714375</xdr:colOff>
          <xdr:row>96</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400-0000B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5</xdr:col>
          <xdr:colOff>942975</xdr:colOff>
          <xdr:row>96</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400-0000B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96</xdr:row>
          <xdr:rowOff>0</xdr:rowOff>
        </xdr:from>
        <xdr:to>
          <xdr:col>6</xdr:col>
          <xdr:colOff>800100</xdr:colOff>
          <xdr:row>96</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400-0000B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xdr:twoCellAnchor>
    <xdr:from>
      <xdr:col>10</xdr:col>
      <xdr:colOff>412749</xdr:colOff>
      <xdr:row>4</xdr:row>
      <xdr:rowOff>232833</xdr:rowOff>
    </xdr:from>
    <xdr:to>
      <xdr:col>12</xdr:col>
      <xdr:colOff>298030</xdr:colOff>
      <xdr:row>9</xdr:row>
      <xdr:rowOff>131233</xdr:rowOff>
    </xdr:to>
    <xdr:sp macro="" textlink="">
      <xdr:nvSpPr>
        <xdr:cNvPr id="192" name="AutoShape 2">
          <a:extLst>
            <a:ext uri="{FF2B5EF4-FFF2-40B4-BE49-F238E27FC236}">
              <a16:creationId xmlns:a16="http://schemas.microsoft.com/office/drawing/2014/main" id="{00000000-0008-0000-0400-0000C0000000}"/>
            </a:ext>
          </a:extLst>
        </xdr:cNvPr>
        <xdr:cNvSpPr>
          <a:spLocks noChangeArrowheads="1"/>
        </xdr:cNvSpPr>
      </xdr:nvSpPr>
      <xdr:spPr bwMode="auto">
        <a:xfrm>
          <a:off x="11218332" y="1217083"/>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10</xdr:col>
      <xdr:colOff>518584</xdr:colOff>
      <xdr:row>6</xdr:row>
      <xdr:rowOff>31750</xdr:rowOff>
    </xdr:from>
    <xdr:to>
      <xdr:col>12</xdr:col>
      <xdr:colOff>102098</xdr:colOff>
      <xdr:row>8</xdr:row>
      <xdr:rowOff>46481</xdr:rowOff>
    </xdr:to>
    <xdr:sp macro="" textlink="">
      <xdr:nvSpPr>
        <xdr:cNvPr id="190"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BE000000}"/>
            </a:ext>
          </a:extLst>
        </xdr:cNvPr>
        <xdr:cNvSpPr txBox="1">
          <a:spLocks noChangeArrowheads="1"/>
        </xdr:cNvSpPr>
      </xdr:nvSpPr>
      <xdr:spPr bwMode="auto">
        <a:xfrm>
          <a:off x="11324167" y="1502833"/>
          <a:ext cx="811181" cy="71323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8036" name="Group 1">
          <a:hlinkClick xmlns:r="http://schemas.openxmlformats.org/officeDocument/2006/relationships" r:id="rId1" tooltip="Click for Next Attachment"/>
          <a:extLst>
            <a:ext uri="{FF2B5EF4-FFF2-40B4-BE49-F238E27FC236}">
              <a16:creationId xmlns:a16="http://schemas.microsoft.com/office/drawing/2014/main" id="{00000000-0008-0000-0500-0000641F0000}"/>
            </a:ext>
          </a:extLst>
        </xdr:cNvPr>
        <xdr:cNvGrpSpPr>
          <a:grpSpLocks/>
        </xdr:cNvGrpSpPr>
      </xdr:nvGrpSpPr>
      <xdr:grpSpPr bwMode="auto">
        <a:xfrm>
          <a:off x="7315200" y="57150"/>
          <a:ext cx="1104900" cy="628650"/>
          <a:chOff x="738" y="5"/>
          <a:chExt cx="116" cy="73"/>
        </a:xfrm>
      </xdr:grpSpPr>
      <xdr:sp macro="" textlink="">
        <xdr:nvSpPr>
          <xdr:cNvPr id="8037" name="AutoShape 2">
            <a:extLst>
              <a:ext uri="{FF2B5EF4-FFF2-40B4-BE49-F238E27FC236}">
                <a16:creationId xmlns:a16="http://schemas.microsoft.com/office/drawing/2014/main" id="{00000000-0008-0000-0500-000065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5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9060" name="Group 1">
          <a:hlinkClick xmlns:r="http://schemas.openxmlformats.org/officeDocument/2006/relationships" r:id="rId1" tooltip="Click for Next Attachment"/>
          <a:extLst>
            <a:ext uri="{FF2B5EF4-FFF2-40B4-BE49-F238E27FC236}">
              <a16:creationId xmlns:a16="http://schemas.microsoft.com/office/drawing/2014/main" id="{00000000-0008-0000-0600-000064230000}"/>
            </a:ext>
          </a:extLst>
        </xdr:cNvPr>
        <xdr:cNvGrpSpPr>
          <a:grpSpLocks/>
        </xdr:cNvGrpSpPr>
      </xdr:nvGrpSpPr>
      <xdr:grpSpPr bwMode="auto">
        <a:xfrm>
          <a:off x="7172325" y="47625"/>
          <a:ext cx="1104900" cy="695325"/>
          <a:chOff x="738" y="5"/>
          <a:chExt cx="116" cy="73"/>
        </a:xfrm>
      </xdr:grpSpPr>
      <xdr:sp macro="" textlink="">
        <xdr:nvSpPr>
          <xdr:cNvPr id="9061" name="AutoShape 2">
            <a:extLst>
              <a:ext uri="{FF2B5EF4-FFF2-40B4-BE49-F238E27FC236}">
                <a16:creationId xmlns:a16="http://schemas.microsoft.com/office/drawing/2014/main" id="{00000000-0008-0000-0600-0000652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6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76200</xdr:colOff>
      <xdr:row>21</xdr:row>
      <xdr:rowOff>0</xdr:rowOff>
    </xdr:from>
    <xdr:to>
      <xdr:col>4</xdr:col>
      <xdr:colOff>904875</xdr:colOff>
      <xdr:row>22</xdr:row>
      <xdr:rowOff>76200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1905000" y="3600450"/>
          <a:ext cx="1143000" cy="2476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7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xdr:from>
      <xdr:col>5</xdr:col>
      <xdr:colOff>561975</xdr:colOff>
      <xdr:row>0</xdr:row>
      <xdr:rowOff>0</xdr:rowOff>
    </xdr:from>
    <xdr:to>
      <xdr:col>8</xdr:col>
      <xdr:colOff>455723</xdr:colOff>
      <xdr:row>2</xdr:row>
      <xdr:rowOff>485775</xdr:rowOff>
    </xdr:to>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8734425" y="0"/>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6</xdr:col>
      <xdr:colOff>57150</xdr:colOff>
      <xdr:row>0</xdr:row>
      <xdr:rowOff>276225</xdr:rowOff>
    </xdr:from>
    <xdr:to>
      <xdr:col>8</xdr:col>
      <xdr:colOff>258731</xdr:colOff>
      <xdr:row>2</xdr:row>
      <xdr:rowOff>179831</xdr:rowOff>
    </xdr:to>
    <xdr:sp macro="" textlink="">
      <xdr:nvSpPr>
        <xdr:cNvPr id="14" name="Text Box 3">
          <a:hlinkClick xmlns:r="http://schemas.openxmlformats.org/officeDocument/2006/relationships" r:id="rId1" tooltip="Click Here for next Attachment"/>
          <a:extLst>
            <a:ext uri="{FF2B5EF4-FFF2-40B4-BE49-F238E27FC236}">
              <a16:creationId xmlns:a16="http://schemas.microsoft.com/office/drawing/2014/main" id="{00000000-0008-0000-0700-00000E000000}"/>
            </a:ext>
          </a:extLst>
        </xdr:cNvPr>
        <xdr:cNvSpPr txBox="1">
          <a:spLocks noChangeArrowheads="1"/>
        </xdr:cNvSpPr>
      </xdr:nvSpPr>
      <xdr:spPr bwMode="auto">
        <a:xfrm>
          <a:off x="8839200" y="276225"/>
          <a:ext cx="811181" cy="713231"/>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Next Attachment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35985" name="Group 1">
          <a:hlinkClick xmlns:r="http://schemas.openxmlformats.org/officeDocument/2006/relationships" r:id="rId1" tooltip="Click for Next Attachment"/>
          <a:extLst>
            <a:ext uri="{FF2B5EF4-FFF2-40B4-BE49-F238E27FC236}">
              <a16:creationId xmlns:a16="http://schemas.microsoft.com/office/drawing/2014/main" id="{00000000-0008-0000-0800-0000918C0000}"/>
            </a:ext>
          </a:extLst>
        </xdr:cNvPr>
        <xdr:cNvGrpSpPr>
          <a:grpSpLocks/>
        </xdr:cNvGrpSpPr>
      </xdr:nvGrpSpPr>
      <xdr:grpSpPr bwMode="auto">
        <a:xfrm>
          <a:off x="7677150" y="47625"/>
          <a:ext cx="1104900" cy="1257300"/>
          <a:chOff x="738" y="5"/>
          <a:chExt cx="116" cy="73"/>
        </a:xfrm>
      </xdr:grpSpPr>
      <xdr:sp macro="" textlink="">
        <xdr:nvSpPr>
          <xdr:cNvPr id="35987" name="AutoShape 2">
            <a:extLst>
              <a:ext uri="{FF2B5EF4-FFF2-40B4-BE49-F238E27FC236}">
                <a16:creationId xmlns:a16="http://schemas.microsoft.com/office/drawing/2014/main" id="{00000000-0008-0000-0800-000093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53" y="18"/>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22</xdr:row>
      <xdr:rowOff>28575</xdr:rowOff>
    </xdr:from>
    <xdr:to>
      <xdr:col>4</xdr:col>
      <xdr:colOff>2247901</xdr:colOff>
      <xdr:row>23</xdr:row>
      <xdr:rowOff>0</xdr:rowOff>
    </xdr:to>
    <xdr:sp macro="" textlink="">
      <xdr:nvSpPr>
        <xdr:cNvPr id="10255" name="Text Box 15">
          <a:extLst>
            <a:ext uri="{FF2B5EF4-FFF2-40B4-BE49-F238E27FC236}">
              <a16:creationId xmlns:a16="http://schemas.microsoft.com/office/drawing/2014/main" id="{00000000-0008-0000-08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21348" name="Group 1">
          <a:hlinkClick xmlns:r="http://schemas.openxmlformats.org/officeDocument/2006/relationships" r:id="rId1" tooltip="Click for Next Attachment"/>
          <a:extLst>
            <a:ext uri="{FF2B5EF4-FFF2-40B4-BE49-F238E27FC236}">
              <a16:creationId xmlns:a16="http://schemas.microsoft.com/office/drawing/2014/main" id="{00000000-0008-0000-0900-000064530000}"/>
            </a:ext>
          </a:extLst>
        </xdr:cNvPr>
        <xdr:cNvGrpSpPr>
          <a:grpSpLocks/>
        </xdr:cNvGrpSpPr>
      </xdr:nvGrpSpPr>
      <xdr:grpSpPr bwMode="auto">
        <a:xfrm>
          <a:off x="7991475" y="28575"/>
          <a:ext cx="1104900" cy="1066800"/>
          <a:chOff x="738" y="5"/>
          <a:chExt cx="116" cy="73"/>
        </a:xfrm>
      </xdr:grpSpPr>
      <xdr:sp macro="" textlink="">
        <xdr:nvSpPr>
          <xdr:cNvPr id="21349" name="AutoShape 2">
            <a:extLst>
              <a:ext uri="{FF2B5EF4-FFF2-40B4-BE49-F238E27FC236}">
                <a16:creationId xmlns:a16="http://schemas.microsoft.com/office/drawing/2014/main" id="{00000000-0008-0000-0900-0000655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900-00000350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306" name="Group 1">
          <a:hlinkClick xmlns:r="http://schemas.openxmlformats.org/officeDocument/2006/relationships" r:id="rId1" tooltip="Click for Next Attachment"/>
          <a:extLst>
            <a:ext uri="{FF2B5EF4-FFF2-40B4-BE49-F238E27FC236}">
              <a16:creationId xmlns:a16="http://schemas.microsoft.com/office/drawing/2014/main" id="{00000000-0008-0000-0A00-0000C2660000}"/>
            </a:ext>
          </a:extLst>
        </xdr:cNvPr>
        <xdr:cNvGrpSpPr>
          <a:grpSpLocks/>
        </xdr:cNvGrpSpPr>
      </xdr:nvGrpSpPr>
      <xdr:grpSpPr bwMode="auto">
        <a:xfrm>
          <a:off x="8820150" y="47625"/>
          <a:ext cx="1019175" cy="568325"/>
          <a:chOff x="738" y="5"/>
          <a:chExt cx="116" cy="73"/>
        </a:xfrm>
      </xdr:grpSpPr>
      <xdr:sp macro="" textlink="">
        <xdr:nvSpPr>
          <xdr:cNvPr id="26307" name="AutoShape 2">
            <a:extLst>
              <a:ext uri="{FF2B5EF4-FFF2-40B4-BE49-F238E27FC236}">
                <a16:creationId xmlns:a16="http://schemas.microsoft.com/office/drawing/2014/main" id="{00000000-0008-0000-0A00-0000C36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147205</xdr:colOff>
      <xdr:row>3</xdr:row>
      <xdr:rowOff>69273</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6969702" y="57150"/>
          <a:ext cx="1178503" cy="1007918"/>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here</a:t>
            </a:r>
            <a:r>
              <a:rPr lang="en-US" sz="1000" b="0" i="0" strike="noStrike" baseline="0">
                <a:solidFill>
                  <a:srgbClr val="000000"/>
                </a:solidFill>
                <a:latin typeface="Book Antiqua"/>
              </a:rPr>
              <a:t> for Next Attachment</a:t>
            </a:r>
            <a:endParaRPr lang="en-US" sz="1000" b="0" i="0" strike="noStrike">
              <a:solidFill>
                <a:srgbClr val="000000"/>
              </a:solidFill>
              <a:latin typeface="Book Antiqua"/>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13156" name="Group 1">
          <a:hlinkClick xmlns:r="http://schemas.openxmlformats.org/officeDocument/2006/relationships" r:id="rId1" tooltip="Click for Next Attachment"/>
          <a:extLst>
            <a:ext uri="{FF2B5EF4-FFF2-40B4-BE49-F238E27FC236}">
              <a16:creationId xmlns:a16="http://schemas.microsoft.com/office/drawing/2014/main" id="{00000000-0008-0000-0C00-000064330000}"/>
            </a:ext>
          </a:extLst>
        </xdr:cNvPr>
        <xdr:cNvGrpSpPr>
          <a:grpSpLocks/>
        </xdr:cNvGrpSpPr>
      </xdr:nvGrpSpPr>
      <xdr:grpSpPr bwMode="auto">
        <a:xfrm>
          <a:off x="7905750" y="47625"/>
          <a:ext cx="1104900" cy="1190625"/>
          <a:chOff x="738" y="5"/>
          <a:chExt cx="116" cy="73"/>
        </a:xfrm>
      </xdr:grpSpPr>
      <xdr:sp macro="" textlink="">
        <xdr:nvSpPr>
          <xdr:cNvPr id="13157" name="AutoShape 2">
            <a:extLst>
              <a:ext uri="{FF2B5EF4-FFF2-40B4-BE49-F238E27FC236}">
                <a16:creationId xmlns:a16="http://schemas.microsoft.com/office/drawing/2014/main" id="{00000000-0008-0000-0C00-0000653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4180" name="Group 1">
          <a:hlinkClick xmlns:r="http://schemas.openxmlformats.org/officeDocument/2006/relationships" r:id="rId1" tooltip="Click for Next Attachment"/>
          <a:extLst>
            <a:ext uri="{FF2B5EF4-FFF2-40B4-BE49-F238E27FC236}">
              <a16:creationId xmlns:a16="http://schemas.microsoft.com/office/drawing/2014/main" id="{00000000-0008-0000-0D00-000064370000}"/>
            </a:ext>
          </a:extLst>
        </xdr:cNvPr>
        <xdr:cNvGrpSpPr>
          <a:grpSpLocks/>
        </xdr:cNvGrpSpPr>
      </xdr:nvGrpSpPr>
      <xdr:grpSpPr bwMode="auto">
        <a:xfrm>
          <a:off x="7715250" y="38100"/>
          <a:ext cx="1104900" cy="990600"/>
          <a:chOff x="738" y="5"/>
          <a:chExt cx="116" cy="73"/>
        </a:xfrm>
      </xdr:grpSpPr>
      <xdr:sp macro="" textlink="">
        <xdr:nvSpPr>
          <xdr:cNvPr id="14181" name="AutoShape 2">
            <a:extLst>
              <a:ext uri="{FF2B5EF4-FFF2-40B4-BE49-F238E27FC236}">
                <a16:creationId xmlns:a16="http://schemas.microsoft.com/office/drawing/2014/main" id="{00000000-0008-0000-0D00-0000653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5318" name="Group 1">
          <a:hlinkClick xmlns:r="http://schemas.openxmlformats.org/officeDocument/2006/relationships" r:id="rId1" tooltip="Click for Next Attachment"/>
          <a:extLst>
            <a:ext uri="{FF2B5EF4-FFF2-40B4-BE49-F238E27FC236}">
              <a16:creationId xmlns:a16="http://schemas.microsoft.com/office/drawing/2014/main" id="{00000000-0008-0000-0E00-0000D63B0000}"/>
            </a:ext>
          </a:extLst>
        </xdr:cNvPr>
        <xdr:cNvGrpSpPr>
          <a:grpSpLocks/>
        </xdr:cNvGrpSpPr>
      </xdr:nvGrpSpPr>
      <xdr:grpSpPr bwMode="auto">
        <a:xfrm>
          <a:off x="8029575" y="57150"/>
          <a:ext cx="1104900" cy="1066800"/>
          <a:chOff x="738" y="5"/>
          <a:chExt cx="116" cy="73"/>
        </a:xfrm>
      </xdr:grpSpPr>
      <xdr:sp macro="" textlink="">
        <xdr:nvSpPr>
          <xdr:cNvPr id="15319" name="AutoShape 2">
            <a:extLst>
              <a:ext uri="{FF2B5EF4-FFF2-40B4-BE49-F238E27FC236}">
                <a16:creationId xmlns:a16="http://schemas.microsoft.com/office/drawing/2014/main" id="{00000000-0008-0000-0E00-0000D73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3</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4680F3B8-B22C-40A7-8680-896E277CF33C}"/>
            </a:ext>
          </a:extLst>
        </xdr:cNvPr>
        <xdr:cNvGrpSpPr>
          <a:grpSpLocks/>
        </xdr:cNvGrpSpPr>
      </xdr:nvGrpSpPr>
      <xdr:grpSpPr bwMode="auto">
        <a:xfrm>
          <a:off x="6871138" y="228600"/>
          <a:ext cx="0" cy="1505935"/>
          <a:chOff x="919" y="4"/>
          <a:chExt cx="116" cy="73"/>
        </a:xfrm>
      </xdr:grpSpPr>
      <xdr:sp macro="" textlink="">
        <xdr:nvSpPr>
          <xdr:cNvPr id="3" name="AutoShape 2">
            <a:extLst>
              <a:ext uri="{FF2B5EF4-FFF2-40B4-BE49-F238E27FC236}">
                <a16:creationId xmlns:a16="http://schemas.microsoft.com/office/drawing/2014/main" id="{88965E83-CFED-4898-02EF-8149CFC5D133}"/>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403C8D7-5772-3CFA-C717-5FB4DDA08D3E}"/>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3</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D5AE7781-B41C-46D8-891C-3E4843B58937}"/>
            </a:ext>
          </a:extLst>
        </xdr:cNvPr>
        <xdr:cNvGrpSpPr>
          <a:grpSpLocks/>
        </xdr:cNvGrpSpPr>
      </xdr:nvGrpSpPr>
      <xdr:grpSpPr bwMode="auto">
        <a:xfrm>
          <a:off x="6871138" y="66675"/>
          <a:ext cx="2042291" cy="1725010"/>
          <a:chOff x="919" y="4"/>
          <a:chExt cx="116" cy="73"/>
        </a:xfrm>
      </xdr:grpSpPr>
      <xdr:sp macro="" textlink="">
        <xdr:nvSpPr>
          <xdr:cNvPr id="6" name="AutoShape 2">
            <a:extLst>
              <a:ext uri="{FF2B5EF4-FFF2-40B4-BE49-F238E27FC236}">
                <a16:creationId xmlns:a16="http://schemas.microsoft.com/office/drawing/2014/main" id="{E84BA06D-7935-4664-41CF-84AB4B890FC6}"/>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1A594ABE-6096-8766-3141-F6236D51E2A6}"/>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7253" name="Group 1">
          <a:hlinkClick xmlns:r="http://schemas.openxmlformats.org/officeDocument/2006/relationships" r:id="rId1" tooltip="Click for Next Attachment"/>
          <a:extLst>
            <a:ext uri="{FF2B5EF4-FFF2-40B4-BE49-F238E27FC236}">
              <a16:creationId xmlns:a16="http://schemas.microsoft.com/office/drawing/2014/main" id="{00000000-0008-0000-1000-000065430000}"/>
            </a:ext>
          </a:extLst>
        </xdr:cNvPr>
        <xdr:cNvGrpSpPr>
          <a:grpSpLocks/>
        </xdr:cNvGrpSpPr>
      </xdr:nvGrpSpPr>
      <xdr:grpSpPr bwMode="auto">
        <a:xfrm>
          <a:off x="8172450" y="47625"/>
          <a:ext cx="4991100" cy="1152525"/>
          <a:chOff x="738" y="5"/>
          <a:chExt cx="116" cy="73"/>
        </a:xfrm>
      </xdr:grpSpPr>
      <xdr:sp macro="" textlink="">
        <xdr:nvSpPr>
          <xdr:cNvPr id="17254" name="AutoShape 2">
            <a:extLst>
              <a:ext uri="{FF2B5EF4-FFF2-40B4-BE49-F238E27FC236}">
                <a16:creationId xmlns:a16="http://schemas.microsoft.com/office/drawing/2014/main" id="{00000000-0008-0000-1000-0000664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210" name="Group 1">
          <a:hlinkClick xmlns:r="http://schemas.openxmlformats.org/officeDocument/2006/relationships" r:id="rId1" tooltip="Click for Integrity Pact"/>
          <a:extLst>
            <a:ext uri="{FF2B5EF4-FFF2-40B4-BE49-F238E27FC236}">
              <a16:creationId xmlns:a16="http://schemas.microsoft.com/office/drawing/2014/main" id="{00000000-0008-0000-1100-00004A6A0000}"/>
            </a:ext>
          </a:extLst>
        </xdr:cNvPr>
        <xdr:cNvGrpSpPr>
          <a:grpSpLocks/>
        </xdr:cNvGrpSpPr>
      </xdr:nvGrpSpPr>
      <xdr:grpSpPr bwMode="auto">
        <a:xfrm>
          <a:off x="8077200" y="47625"/>
          <a:ext cx="1104900" cy="952500"/>
          <a:chOff x="738" y="5"/>
          <a:chExt cx="116" cy="73"/>
        </a:xfrm>
      </xdr:grpSpPr>
      <xdr:sp macro="" textlink="">
        <xdr:nvSpPr>
          <xdr:cNvPr id="27211" name="AutoShape 2">
            <a:extLst>
              <a:ext uri="{FF2B5EF4-FFF2-40B4-BE49-F238E27FC236}">
                <a16:creationId xmlns:a16="http://schemas.microsoft.com/office/drawing/2014/main" id="{00000000-0008-0000-1100-00004B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33512" name="Group 1">
          <a:hlinkClick xmlns:r="http://schemas.openxmlformats.org/officeDocument/2006/relationships" r:id="rId1" tooltip="Click for Next Attachment"/>
          <a:extLst>
            <a:ext uri="{FF2B5EF4-FFF2-40B4-BE49-F238E27FC236}">
              <a16:creationId xmlns:a16="http://schemas.microsoft.com/office/drawing/2014/main" id="{00000000-0008-0000-1200-0000E8820000}"/>
            </a:ext>
          </a:extLst>
        </xdr:cNvPr>
        <xdr:cNvGrpSpPr>
          <a:grpSpLocks/>
        </xdr:cNvGrpSpPr>
      </xdr:nvGrpSpPr>
      <xdr:grpSpPr bwMode="auto">
        <a:xfrm>
          <a:off x="6686550" y="209550"/>
          <a:ext cx="1104900" cy="695325"/>
          <a:chOff x="738" y="5"/>
          <a:chExt cx="116" cy="73"/>
        </a:xfrm>
      </xdr:grpSpPr>
      <xdr:sp macro="" textlink="">
        <xdr:nvSpPr>
          <xdr:cNvPr id="33529" name="AutoShape 2">
            <a:extLst>
              <a:ext uri="{FF2B5EF4-FFF2-40B4-BE49-F238E27FC236}">
                <a16:creationId xmlns:a16="http://schemas.microsoft.com/office/drawing/2014/main" id="{00000000-0008-0000-1200-0000F98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33513" name="Picture 4">
          <a:extLst>
            <a:ext uri="{FF2B5EF4-FFF2-40B4-BE49-F238E27FC236}">
              <a16:creationId xmlns:a16="http://schemas.microsoft.com/office/drawing/2014/main" id="{00000000-0008-0000-1200-0000E9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52</xdr:row>
      <xdr:rowOff>419100</xdr:rowOff>
    </xdr:to>
    <xdr:pic>
      <xdr:nvPicPr>
        <xdr:cNvPr id="33514" name="Picture 5">
          <a:extLst>
            <a:ext uri="{FF2B5EF4-FFF2-40B4-BE49-F238E27FC236}">
              <a16:creationId xmlns:a16="http://schemas.microsoft.com/office/drawing/2014/main" id="{00000000-0008-0000-1200-0000EA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33515" name="Picture 6">
          <a:extLst>
            <a:ext uri="{FF2B5EF4-FFF2-40B4-BE49-F238E27FC236}">
              <a16:creationId xmlns:a16="http://schemas.microsoft.com/office/drawing/2014/main" id="{00000000-0008-0000-1200-0000EB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33516" name="Picture 7">
          <a:extLst>
            <a:ext uri="{FF2B5EF4-FFF2-40B4-BE49-F238E27FC236}">
              <a16:creationId xmlns:a16="http://schemas.microsoft.com/office/drawing/2014/main" id="{00000000-0008-0000-1200-0000EC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33517" name="Picture 8">
          <a:extLst>
            <a:ext uri="{FF2B5EF4-FFF2-40B4-BE49-F238E27FC236}">
              <a16:creationId xmlns:a16="http://schemas.microsoft.com/office/drawing/2014/main" id="{00000000-0008-0000-1200-0000ED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33518" name="Picture 9">
          <a:extLst>
            <a:ext uri="{FF2B5EF4-FFF2-40B4-BE49-F238E27FC236}">
              <a16:creationId xmlns:a16="http://schemas.microsoft.com/office/drawing/2014/main" id="{00000000-0008-0000-1200-0000EE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33519" name="Picture 10">
          <a:extLst>
            <a:ext uri="{FF2B5EF4-FFF2-40B4-BE49-F238E27FC236}">
              <a16:creationId xmlns:a16="http://schemas.microsoft.com/office/drawing/2014/main" id="{00000000-0008-0000-1200-0000EF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33520" name="Picture 11">
          <a:extLst>
            <a:ext uri="{FF2B5EF4-FFF2-40B4-BE49-F238E27FC236}">
              <a16:creationId xmlns:a16="http://schemas.microsoft.com/office/drawing/2014/main" id="{00000000-0008-0000-1200-0000F0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33521" name="Picture 12" descr="self-sign.png">
          <a:extLst>
            <a:ext uri="{FF2B5EF4-FFF2-40B4-BE49-F238E27FC236}">
              <a16:creationId xmlns:a16="http://schemas.microsoft.com/office/drawing/2014/main" id="{00000000-0008-0000-1200-0000F1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33522" name="Picture 13" descr="self-sign.png">
          <a:extLst>
            <a:ext uri="{FF2B5EF4-FFF2-40B4-BE49-F238E27FC236}">
              <a16:creationId xmlns:a16="http://schemas.microsoft.com/office/drawing/2014/main" id="{00000000-0008-0000-1200-0000F2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33523" name="Picture 14" descr="self-sign.png">
          <a:extLst>
            <a:ext uri="{FF2B5EF4-FFF2-40B4-BE49-F238E27FC236}">
              <a16:creationId xmlns:a16="http://schemas.microsoft.com/office/drawing/2014/main" id="{00000000-0008-0000-1200-0000F38200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33525" name="Picture 16" descr="self-sign.png">
          <a:extLst>
            <a:ext uri="{FF2B5EF4-FFF2-40B4-BE49-F238E27FC236}">
              <a16:creationId xmlns:a16="http://schemas.microsoft.com/office/drawing/2014/main" id="{00000000-0008-0000-1200-0000F58200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33526" name="Picture 17" descr="self-sign.png">
          <a:extLst>
            <a:ext uri="{FF2B5EF4-FFF2-40B4-BE49-F238E27FC236}">
              <a16:creationId xmlns:a16="http://schemas.microsoft.com/office/drawing/2014/main" id="{00000000-0008-0000-1200-0000F68200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33527" name="Picture 18" descr="self-sign.png">
          <a:extLst>
            <a:ext uri="{FF2B5EF4-FFF2-40B4-BE49-F238E27FC236}">
              <a16:creationId xmlns:a16="http://schemas.microsoft.com/office/drawing/2014/main" id="{00000000-0008-0000-1200-0000F78200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33528" name="Picture 19" descr="self-sign.png">
          <a:extLst>
            <a:ext uri="{FF2B5EF4-FFF2-40B4-BE49-F238E27FC236}">
              <a16:creationId xmlns:a16="http://schemas.microsoft.com/office/drawing/2014/main" id="{00000000-0008-0000-1200-0000F88200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3</xdr:row>
      <xdr:rowOff>0</xdr:rowOff>
    </xdr:to>
    <xdr:grpSp>
      <xdr:nvGrpSpPr>
        <xdr:cNvPr id="31898" name="Group 1">
          <a:hlinkClick xmlns:r="http://schemas.openxmlformats.org/officeDocument/2006/relationships" r:id="rId1" tooltip="Click for Next Attachment"/>
          <a:extLst>
            <a:ext uri="{FF2B5EF4-FFF2-40B4-BE49-F238E27FC236}">
              <a16:creationId xmlns:a16="http://schemas.microsoft.com/office/drawing/2014/main" id="{00000000-0008-0000-1300-00009A7C0000}"/>
            </a:ext>
          </a:extLst>
        </xdr:cNvPr>
        <xdr:cNvGrpSpPr>
          <a:grpSpLocks/>
        </xdr:cNvGrpSpPr>
      </xdr:nvGrpSpPr>
      <xdr:grpSpPr bwMode="auto">
        <a:xfrm>
          <a:off x="7077075" y="495300"/>
          <a:ext cx="1104900" cy="1390650"/>
          <a:chOff x="738" y="5"/>
          <a:chExt cx="116" cy="73"/>
        </a:xfrm>
      </xdr:grpSpPr>
      <xdr:sp macro="" textlink="">
        <xdr:nvSpPr>
          <xdr:cNvPr id="31899" name="AutoShape 2">
            <a:extLst>
              <a:ext uri="{FF2B5EF4-FFF2-40B4-BE49-F238E27FC236}">
                <a16:creationId xmlns:a16="http://schemas.microsoft.com/office/drawing/2014/main" id="{00000000-0008-0000-1300-00009B7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400-000002000000}"/>
            </a:ext>
          </a:extLst>
        </xdr:cNvPr>
        <xdr:cNvGrpSpPr>
          <a:grpSpLocks/>
        </xdr:cNvGrpSpPr>
      </xdr:nvGrpSpPr>
      <xdr:grpSpPr bwMode="auto">
        <a:xfrm>
          <a:off x="7877175" y="57150"/>
          <a:ext cx="1790700" cy="1323975"/>
          <a:chOff x="738" y="5"/>
          <a:chExt cx="116" cy="73"/>
        </a:xfrm>
      </xdr:grpSpPr>
      <xdr:sp macro="" textlink="">
        <xdr:nvSpPr>
          <xdr:cNvPr id="3" name="AutoShape 3">
            <a:extLst>
              <a:ext uri="{FF2B5EF4-FFF2-40B4-BE49-F238E27FC236}">
                <a16:creationId xmlns:a16="http://schemas.microsoft.com/office/drawing/2014/main" id="{00000000-0008-0000-1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18284" name="Group 1">
          <a:hlinkClick xmlns:r="http://schemas.openxmlformats.org/officeDocument/2006/relationships" r:id="rId1" tooltip="Click for Next Attachment"/>
          <a:extLst>
            <a:ext uri="{FF2B5EF4-FFF2-40B4-BE49-F238E27FC236}">
              <a16:creationId xmlns:a16="http://schemas.microsoft.com/office/drawing/2014/main" id="{00000000-0008-0000-1500-00006C470000}"/>
            </a:ext>
          </a:extLst>
        </xdr:cNvPr>
        <xdr:cNvGrpSpPr>
          <a:grpSpLocks/>
        </xdr:cNvGrpSpPr>
      </xdr:nvGrpSpPr>
      <xdr:grpSpPr bwMode="auto">
        <a:xfrm>
          <a:off x="8459258" y="38100"/>
          <a:ext cx="1113367" cy="699558"/>
          <a:chOff x="738" y="5"/>
          <a:chExt cx="116" cy="73"/>
        </a:xfrm>
      </xdr:grpSpPr>
      <xdr:sp macro="" textlink="">
        <xdr:nvSpPr>
          <xdr:cNvPr id="18285" name="AutoShape 2">
            <a:extLst>
              <a:ext uri="{FF2B5EF4-FFF2-40B4-BE49-F238E27FC236}">
                <a16:creationId xmlns:a16="http://schemas.microsoft.com/office/drawing/2014/main" id="{00000000-0008-0000-1500-00006D4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sp macro="" textlink="">
      <xdr:nvSpPr>
        <xdr:cNvPr id="19301" name="AutoShape 2">
          <a:hlinkClick xmlns:r="http://schemas.openxmlformats.org/officeDocument/2006/relationships" r:id="rId1" tooltip="Next Attachment"/>
          <a:extLst>
            <a:ext uri="{FF2B5EF4-FFF2-40B4-BE49-F238E27FC236}">
              <a16:creationId xmlns:a16="http://schemas.microsoft.com/office/drawing/2014/main" id="{00000000-0008-0000-1600-0000654B0000}"/>
            </a:ext>
          </a:extLst>
        </xdr:cNvPr>
        <xdr:cNvSpPr>
          <a:spLocks noChangeArrowheads="1"/>
        </xdr:cNvSpPr>
      </xdr:nvSpPr>
      <xdr:spPr bwMode="auto">
        <a:xfrm>
          <a:off x="8467725" y="57150"/>
          <a:ext cx="1104900" cy="6953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1</xdr:row>
      <xdr:rowOff>333375</xdr:rowOff>
    </xdr:to>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8410575" y="57150"/>
          <a:ext cx="1104900" cy="638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5</xdr:col>
      <xdr:colOff>314325</xdr:colOff>
      <xdr:row>0</xdr:row>
      <xdr:rowOff>209550</xdr:rowOff>
    </xdr:from>
    <xdr:to>
      <xdr:col>7</xdr:col>
      <xdr:colOff>28575</xdr:colOff>
      <xdr:row>1</xdr:row>
      <xdr:rowOff>219075</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1700-000006000000}"/>
            </a:ext>
          </a:extLst>
        </xdr:cNvPr>
        <xdr:cNvSpPr txBox="1">
          <a:spLocks noChangeArrowheads="1"/>
        </xdr:cNvSpPr>
      </xdr:nvSpPr>
      <xdr:spPr bwMode="auto">
        <a:xfrm>
          <a:off x="8543925" y="209550"/>
          <a:ext cx="933450" cy="371475"/>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Bid Form</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800-000002000000}"/>
            </a:ext>
          </a:extLst>
        </xdr:cNvPr>
        <xdr:cNvGrpSpPr>
          <a:grpSpLocks/>
        </xdr:cNvGrpSpPr>
      </xdr:nvGrpSpPr>
      <xdr:grpSpPr bwMode="auto">
        <a:xfrm>
          <a:off x="7086600" y="57150"/>
          <a:ext cx="1190625" cy="695325"/>
          <a:chOff x="711" y="6"/>
          <a:chExt cx="125" cy="73"/>
        </a:xfrm>
      </xdr:grpSpPr>
      <xdr:sp macro="" textlink="">
        <xdr:nvSpPr>
          <xdr:cNvPr id="3" name="AutoShape 8">
            <a:extLst>
              <a:ext uri="{FF2B5EF4-FFF2-40B4-BE49-F238E27FC236}">
                <a16:creationId xmlns:a16="http://schemas.microsoft.com/office/drawing/2014/main" id="{00000000-0008-0000-18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11113</xdr:colOff>
      <xdr:row>20</xdr:row>
      <xdr:rowOff>114300</xdr:rowOff>
    </xdr:from>
    <xdr:to>
      <xdr:col>7</xdr:col>
      <xdr:colOff>77788</xdr:colOff>
      <xdr:row>20</xdr:row>
      <xdr:rowOff>323850</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6869113" y="693420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8</xdr:col>
      <xdr:colOff>152400</xdr:colOff>
      <xdr:row>20</xdr:row>
      <xdr:rowOff>95250</xdr:rowOff>
    </xdr:from>
    <xdr:to>
      <xdr:col>8</xdr:col>
      <xdr:colOff>954087</xdr:colOff>
      <xdr:row>20</xdr:row>
      <xdr:rowOff>295275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9210675" y="6915150"/>
          <a:ext cx="801687"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 in INR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9390" name="EtsImage" descr="ImageShow">
          <a:extLst>
            <a:ext uri="{FF2B5EF4-FFF2-40B4-BE49-F238E27FC236}">
              <a16:creationId xmlns:a16="http://schemas.microsoft.com/office/drawing/2014/main" id="{00000000-0008-0000-1900-0000CE7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29391" name="EtsLicenseeLogo" descr="ImageShow">
          <a:extLst>
            <a:ext uri="{FF2B5EF4-FFF2-40B4-BE49-F238E27FC236}">
              <a16:creationId xmlns:a16="http://schemas.microsoft.com/office/drawing/2014/main" id="{00000000-0008-0000-1900-0000CF7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9392" name="Group 3">
          <a:hlinkClick xmlns:r="http://schemas.openxmlformats.org/officeDocument/2006/relationships" r:id="rId3" tooltip="Back to Cover Page"/>
          <a:extLst>
            <a:ext uri="{FF2B5EF4-FFF2-40B4-BE49-F238E27FC236}">
              <a16:creationId xmlns:a16="http://schemas.microsoft.com/office/drawing/2014/main" id="{00000000-0008-0000-1900-0000D0720000}"/>
            </a:ext>
          </a:extLst>
        </xdr:cNvPr>
        <xdr:cNvGrpSpPr>
          <a:grpSpLocks/>
        </xdr:cNvGrpSpPr>
      </xdr:nvGrpSpPr>
      <xdr:grpSpPr bwMode="auto">
        <a:xfrm>
          <a:off x="8048625" y="57150"/>
          <a:ext cx="1104900" cy="695325"/>
          <a:chOff x="762" y="5"/>
          <a:chExt cx="116" cy="73"/>
        </a:xfrm>
      </xdr:grpSpPr>
      <xdr:sp macro="" textlink="">
        <xdr:nvSpPr>
          <xdr:cNvPr id="29394" name="AutoShape 4">
            <a:extLst>
              <a:ext uri="{FF2B5EF4-FFF2-40B4-BE49-F238E27FC236}">
                <a16:creationId xmlns:a16="http://schemas.microsoft.com/office/drawing/2014/main" id="{00000000-0008-0000-1900-0000D27200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9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9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Shilpa/MPPCKA/Vol-III/09%20Attachments%20and%20Bid%20Forms%20Vol%20final_90kn.xls" TargetMode="External"/><Relationship Id="rId1" Type="http://schemas.openxmlformats.org/officeDocument/2006/relationships/externalLinkPath" Target="/Shilpa/MPPCKA/Vol-III/09%20Attachments%20and%20Bid%20Forms%20Vol%20final_90k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Soham\e-tender%20Packages\NIT-07-18\SRM\Package%20A-Vindhyachal%20Varanasi\Bidding%20Documents\Volume-III\1-1st%20Envelope-Attachments.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C:\Users\neelanjana\Downloads\_Bid_Forms.xlsx" TargetMode="External"/><Relationship Id="rId1" Type="http://schemas.openxmlformats.org/officeDocument/2006/relationships/externalLinkPath" Target="file:///C:\Users\neelanjana\Downloads\_Bid_Forms.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Bay%20extension%20Vataman%20E1016134/LOA/Contract%20Agreement/_Bid_Forms.xlsx" TargetMode="External"/><Relationship Id="rId2" Type="http://schemas.openxmlformats.org/officeDocument/2006/relationships/externalLinkPath" Target="file:///C:\Users\neelanjana\Downloads\_Bid_Forms.xlsx" TargetMode="External"/><Relationship Id="rId1" Type="http://schemas.openxmlformats.org/officeDocument/2006/relationships/externalLinkPath" Target="/personal/wr2_powergrid_in/Documents/WR-II%20RHQ/C&amp;M/Neelanjana%20Jain/SRM/Bay%20extension%20Vataman%20E1016134/LOA/Contract%20Agreement/_Bid_Form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Tec%20Res.%20Impedance%20Relay\Soham%202018\Limited%20Tender%20Packages\RTV%20C\Volume%20III\First%20Envelope%20Attachments%20and%20Bid%20Forms%20-RTV%20coating.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Tec%20Res.%20Impedance%20Relay\Soham%202018\e-tender%20Packages\CPP%20Portal%2018-19\Tower%20WZ-II%20&amp;%20WZ%20-IV\Vol-III\First%20Envelope%20Attachments%20and%20Bid%20Forms%20-Package%20I%20WZ-IV.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Users\PowerGrid\Desktop\3-1%20Attachments%20and%20Bid%20Forms-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E%20Drive\Vanessa%20D%20Drive\new\Vanessa\Vanessa(C&amp;M)\e-procurement\2016-Civil\Open%20Store%20Shed-Open%20Store%20Yard-JBP-DTS23292\Vol-III\Vol-III\09%20Attachments%20and%20Bid%20Forms%20Vol%20(Autosave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Tec%20Res.%20Impedance%20Relay\Soham\01-e-tender%20Packages\04-SRM%2019-20\Rewa%20Quarters\Volume%20III\First%20Envelope-Bid%20Forms&amp;%20Attachment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 3(QR)"/>
      <sheetName val="Attach 4"/>
      <sheetName val="Attach 4 (A)"/>
      <sheetName val="Attach 4 (B)"/>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Bid Form - 1st Envelope-n"/>
      <sheetName val="Sheet3"/>
      <sheetName val="Sheet4"/>
      <sheetName val="Sheet5"/>
      <sheetName val="Sheet6"/>
      <sheetName val="Sheet7"/>
      <sheetName val="Sheet2"/>
    </sheetNames>
    <sheetDataSet>
      <sheetData sheetId="0"/>
      <sheetData sheetId="1"/>
      <sheetData sheetId="2"/>
      <sheetData sheetId="3">
        <row r="7">
          <cell r="A7" t="str">
            <v>Bidder’s Name and Address (Lead Partner) :</v>
          </cell>
          <cell r="E7" t="str">
            <v>To:</v>
          </cell>
        </row>
        <row r="8">
          <cell r="E8" t="str">
            <v>Contracts and Materials</v>
          </cell>
        </row>
      </sheetData>
      <sheetData sheetId="4"/>
      <sheetData sheetId="5">
        <row r="12">
          <cell r="E12" t="str">
            <v>Regional Head Quarter, Plot No 54</v>
          </cell>
        </row>
        <row r="13">
          <cell r="E13" t="str">
            <v>Adjacent to Riya Revati Resort,Opp. Ambe Vidyalaya ,</v>
          </cell>
        </row>
        <row r="14">
          <cell r="E14" t="str">
            <v>Sama Savli Road, Vadodara-390008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1"/>
      <sheetName val="Attach 18"/>
      <sheetName val="Attachment-19"/>
      <sheetName val="Bid Form 1st Envelope "/>
      <sheetName val="N to W"/>
      <sheetName val="Sheet1"/>
    </sheetNames>
    <sheetDataSet>
      <sheetData sheetId="0"/>
      <sheetData sheetId="1"/>
      <sheetData sheetId="2"/>
      <sheetData sheetId="3">
        <row r="7">
          <cell r="A7" t="str">
            <v>Bidder’s Name and Address (Lead Partner) :</v>
          </cell>
          <cell r="E7" t="str">
            <v>To:</v>
          </cell>
        </row>
        <row r="8">
          <cell r="E8" t="str">
            <v>Contract Services</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27">
          <cell r="B27" t="str">
            <v>--</v>
          </cell>
        </row>
        <row r="28">
          <cell r="B28" t="str">
            <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7">
          <cell r="B27" t="str">
            <v>--</v>
          </cell>
          <cell r="E27" t="str">
            <v/>
          </cell>
        </row>
        <row r="28">
          <cell r="E28" t="str">
            <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sheetData sheetId="1"/>
      <sheetData sheetId="2">
        <row r="6">
          <cell r="D6" t="str">
            <v>Individual Firm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ow r="1">
          <cell r="B1" t="str">
            <v>Tower Package (Package-P238-TW05 ) for 765kV S/C (100 km.) &amp; 765 kV D/C (62 km.) Gwalior-Jaipur Transmission Line (Part-I) associated with Phase-I Generation Projects in Orissa (Part -C)</v>
          </cell>
        </row>
      </sheetData>
      <sheetData sheetId="1"/>
      <sheetData sheetId="2">
        <row r="6">
          <cell r="D6" t="str">
            <v>Sole Bidder</v>
          </cell>
        </row>
        <row r="7">
          <cell r="D7">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(Sole Bidder [Individual Firm])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row r="11">
          <cell r="E11" t="str">
            <v>Regional Head Quarter, Plot No 54</v>
          </cell>
        </row>
        <row r="12">
          <cell r="E12" t="str">
            <v>Adjacent to Riya Revati Resort,Opp. Ambe Vidyalaya ,</v>
          </cell>
        </row>
        <row r="13">
          <cell r="E13" t="str">
            <v>Sama Savli Road, Vadodara-390008</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(Lead Partner)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11">
          <cell r="E11" t="str">
            <v>Regional Head Quarter, Plot No 54</v>
          </cell>
        </row>
        <row r="12">
          <cell r="E12" t="str">
            <v>Adjacent to Riya Revati Resort,Opp. Ambe Vidyalaya ,</v>
          </cell>
        </row>
        <row r="13">
          <cell r="E13" t="str">
            <v>Sama Savli Road, Vadodara-390008</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sheetData sheetId="2" refreshError="1"/>
      <sheetData sheetId="3">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Sheet1"/>
      <sheetName val="Bid Form-1st Envelope"/>
      <sheetName val="N to W"/>
      <sheetName val="Sheet4"/>
    </sheetNames>
    <sheetDataSet>
      <sheetData sheetId="0" refreshError="1"/>
      <sheetData sheetId="1"/>
      <sheetData sheetId="2" refreshError="1"/>
      <sheetData sheetId="3">
        <row r="9">
          <cell r="A9" t="str">
            <v>Name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4">
          <cell r="B24">
            <v>0</v>
          </cell>
        </row>
      </sheetData>
      <sheetData sheetId="22" refreshError="1"/>
      <sheetData sheetId="23" refreshError="1"/>
      <sheetData sheetId="24"/>
      <sheetData sheetId="25"/>
      <sheetData sheetId="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A)"/>
      <sheetName val="Attach 4 (B)"/>
      <sheetName val="Attach 5A"/>
      <sheetName val="Attach 6"/>
      <sheetName val="Attach 7"/>
      <sheetName val="Attach 8"/>
      <sheetName val="Attach-8"/>
      <sheetName val="Attach 9"/>
      <sheetName val="Sheet2"/>
      <sheetName val="Attach 10"/>
      <sheetName val="Attach 11"/>
      <sheetName val="Attach 12"/>
      <sheetName val="Attach 13"/>
      <sheetName val="Attach 14"/>
      <sheetName val="Attach 14-IP"/>
      <sheetName val="Attach 14 IP"/>
      <sheetName val="Attach 15"/>
      <sheetName val="Attach 16"/>
      <sheetName val="Attach 17"/>
      <sheetName val="Attach 20"/>
      <sheetName val="Bid Form-1st Envelope 1"/>
      <sheetName val="e-Form"/>
      <sheetName val="N to W"/>
      <sheetName val="Sheet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vmlDrawing" Target="../drawings/vmlDrawing1.vml"/><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11" Type="http://schemas.openxmlformats.org/officeDocument/2006/relationships/vmlDrawing" Target="../drawings/vmlDrawing2.vml"/><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21.bin"/><Relationship Id="rId7" Type="http://schemas.openxmlformats.org/officeDocument/2006/relationships/drawing" Target="../drawings/drawing2.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vmlDrawing" Target="../drawings/vmlDrawing4.vml"/><Relationship Id="rId5" Type="http://schemas.openxmlformats.org/officeDocument/2006/relationships/printerSettings" Target="../printerSettings/printerSettings29.bin"/><Relationship Id="rId10" Type="http://schemas.openxmlformats.org/officeDocument/2006/relationships/drawing" Target="../drawings/drawing3.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05.xml"/><Relationship Id="rId21" Type="http://schemas.openxmlformats.org/officeDocument/2006/relationships/ctrlProp" Target="../ctrlProps/ctrlProp9.xml"/><Relationship Id="rId42" Type="http://schemas.openxmlformats.org/officeDocument/2006/relationships/ctrlProp" Target="../ctrlProps/ctrlProp30.xml"/><Relationship Id="rId63" Type="http://schemas.openxmlformats.org/officeDocument/2006/relationships/ctrlProp" Target="../ctrlProps/ctrlProp51.xml"/><Relationship Id="rId84" Type="http://schemas.openxmlformats.org/officeDocument/2006/relationships/ctrlProp" Target="../ctrlProps/ctrlProp72.xml"/><Relationship Id="rId138" Type="http://schemas.openxmlformats.org/officeDocument/2006/relationships/ctrlProp" Target="../ctrlProps/ctrlProp126.xml"/><Relationship Id="rId159" Type="http://schemas.openxmlformats.org/officeDocument/2006/relationships/ctrlProp" Target="../ctrlProps/ctrlProp147.xml"/><Relationship Id="rId170" Type="http://schemas.openxmlformats.org/officeDocument/2006/relationships/ctrlProp" Target="../ctrlProps/ctrlProp158.xml"/><Relationship Id="rId191" Type="http://schemas.openxmlformats.org/officeDocument/2006/relationships/ctrlProp" Target="../ctrlProps/ctrlProp179.xml"/><Relationship Id="rId107" Type="http://schemas.openxmlformats.org/officeDocument/2006/relationships/ctrlProp" Target="../ctrlProps/ctrlProp95.xml"/><Relationship Id="rId11" Type="http://schemas.openxmlformats.org/officeDocument/2006/relationships/vmlDrawing" Target="../drawings/vmlDrawing5.vml"/><Relationship Id="rId32" Type="http://schemas.openxmlformats.org/officeDocument/2006/relationships/ctrlProp" Target="../ctrlProps/ctrlProp20.xml"/><Relationship Id="rId53" Type="http://schemas.openxmlformats.org/officeDocument/2006/relationships/ctrlProp" Target="../ctrlProps/ctrlProp41.xml"/><Relationship Id="rId74" Type="http://schemas.openxmlformats.org/officeDocument/2006/relationships/ctrlProp" Target="../ctrlProps/ctrlProp62.xml"/><Relationship Id="rId128" Type="http://schemas.openxmlformats.org/officeDocument/2006/relationships/ctrlProp" Target="../ctrlProps/ctrlProp116.xml"/><Relationship Id="rId149" Type="http://schemas.openxmlformats.org/officeDocument/2006/relationships/ctrlProp" Target="../ctrlProps/ctrlProp137.xml"/><Relationship Id="rId5" Type="http://schemas.openxmlformats.org/officeDocument/2006/relationships/printerSettings" Target="../printerSettings/printerSettings38.bin"/><Relationship Id="rId95" Type="http://schemas.openxmlformats.org/officeDocument/2006/relationships/ctrlProp" Target="../ctrlProps/ctrlProp83.xml"/><Relationship Id="rId160" Type="http://schemas.openxmlformats.org/officeDocument/2006/relationships/ctrlProp" Target="../ctrlProps/ctrlProp148.xml"/><Relationship Id="rId181" Type="http://schemas.openxmlformats.org/officeDocument/2006/relationships/ctrlProp" Target="../ctrlProps/ctrlProp169.xml"/><Relationship Id="rId22" Type="http://schemas.openxmlformats.org/officeDocument/2006/relationships/ctrlProp" Target="../ctrlProps/ctrlProp10.xml"/><Relationship Id="rId43" Type="http://schemas.openxmlformats.org/officeDocument/2006/relationships/ctrlProp" Target="../ctrlProps/ctrlProp31.xml"/><Relationship Id="rId64" Type="http://schemas.openxmlformats.org/officeDocument/2006/relationships/ctrlProp" Target="../ctrlProps/ctrlProp52.xml"/><Relationship Id="rId118" Type="http://schemas.openxmlformats.org/officeDocument/2006/relationships/ctrlProp" Target="../ctrlProps/ctrlProp106.xml"/><Relationship Id="rId139" Type="http://schemas.openxmlformats.org/officeDocument/2006/relationships/ctrlProp" Target="../ctrlProps/ctrlProp127.xml"/><Relationship Id="rId85" Type="http://schemas.openxmlformats.org/officeDocument/2006/relationships/ctrlProp" Target="../ctrlProps/ctrlProp73.xml"/><Relationship Id="rId150" Type="http://schemas.openxmlformats.org/officeDocument/2006/relationships/ctrlProp" Target="../ctrlProps/ctrlProp138.xml"/><Relationship Id="rId171" Type="http://schemas.openxmlformats.org/officeDocument/2006/relationships/ctrlProp" Target="../ctrlProps/ctrlProp159.xml"/><Relationship Id="rId192" Type="http://schemas.openxmlformats.org/officeDocument/2006/relationships/ctrlProp" Target="../ctrlProps/ctrlProp180.xml"/><Relationship Id="rId12" Type="http://schemas.openxmlformats.org/officeDocument/2006/relationships/vmlDrawing" Target="../drawings/vmlDrawing6.vml"/><Relationship Id="rId33" Type="http://schemas.openxmlformats.org/officeDocument/2006/relationships/ctrlProp" Target="../ctrlProps/ctrlProp21.xml"/><Relationship Id="rId108" Type="http://schemas.openxmlformats.org/officeDocument/2006/relationships/ctrlProp" Target="../ctrlProps/ctrlProp96.xml"/><Relationship Id="rId129" Type="http://schemas.openxmlformats.org/officeDocument/2006/relationships/ctrlProp" Target="../ctrlProps/ctrlProp117.xml"/><Relationship Id="rId54" Type="http://schemas.openxmlformats.org/officeDocument/2006/relationships/ctrlProp" Target="../ctrlProps/ctrlProp42.xml"/><Relationship Id="rId75" Type="http://schemas.openxmlformats.org/officeDocument/2006/relationships/ctrlProp" Target="../ctrlProps/ctrlProp63.xml"/><Relationship Id="rId96" Type="http://schemas.openxmlformats.org/officeDocument/2006/relationships/ctrlProp" Target="../ctrlProps/ctrlProp84.xml"/><Relationship Id="rId140" Type="http://schemas.openxmlformats.org/officeDocument/2006/relationships/ctrlProp" Target="../ctrlProps/ctrlProp128.xml"/><Relationship Id="rId161" Type="http://schemas.openxmlformats.org/officeDocument/2006/relationships/ctrlProp" Target="../ctrlProps/ctrlProp149.xml"/><Relationship Id="rId182" Type="http://schemas.openxmlformats.org/officeDocument/2006/relationships/ctrlProp" Target="../ctrlProps/ctrlProp170.xml"/><Relationship Id="rId6" Type="http://schemas.openxmlformats.org/officeDocument/2006/relationships/printerSettings" Target="../printerSettings/printerSettings39.bin"/><Relationship Id="rId23" Type="http://schemas.openxmlformats.org/officeDocument/2006/relationships/ctrlProp" Target="../ctrlProps/ctrlProp11.xml"/><Relationship Id="rId119" Type="http://schemas.openxmlformats.org/officeDocument/2006/relationships/ctrlProp" Target="../ctrlProps/ctrlProp107.xml"/><Relationship Id="rId44" Type="http://schemas.openxmlformats.org/officeDocument/2006/relationships/ctrlProp" Target="../ctrlProps/ctrlProp32.xml"/><Relationship Id="rId65" Type="http://schemas.openxmlformats.org/officeDocument/2006/relationships/ctrlProp" Target="../ctrlProps/ctrlProp53.xml"/><Relationship Id="rId86" Type="http://schemas.openxmlformats.org/officeDocument/2006/relationships/ctrlProp" Target="../ctrlProps/ctrlProp74.xml"/><Relationship Id="rId130" Type="http://schemas.openxmlformats.org/officeDocument/2006/relationships/ctrlProp" Target="../ctrlProps/ctrlProp118.xml"/><Relationship Id="rId151" Type="http://schemas.openxmlformats.org/officeDocument/2006/relationships/ctrlProp" Target="../ctrlProps/ctrlProp139.xml"/><Relationship Id="rId172" Type="http://schemas.openxmlformats.org/officeDocument/2006/relationships/ctrlProp" Target="../ctrlProps/ctrlProp160.xml"/><Relationship Id="rId13" Type="http://schemas.openxmlformats.org/officeDocument/2006/relationships/ctrlProp" Target="../ctrlProps/ctrlProp1.xml"/><Relationship Id="rId18" Type="http://schemas.openxmlformats.org/officeDocument/2006/relationships/ctrlProp" Target="../ctrlProps/ctrlProp6.xml"/><Relationship Id="rId39" Type="http://schemas.openxmlformats.org/officeDocument/2006/relationships/ctrlProp" Target="../ctrlProps/ctrlProp27.xml"/><Relationship Id="rId109" Type="http://schemas.openxmlformats.org/officeDocument/2006/relationships/ctrlProp" Target="../ctrlProps/ctrlProp97.xml"/><Relationship Id="rId34" Type="http://schemas.openxmlformats.org/officeDocument/2006/relationships/ctrlProp" Target="../ctrlProps/ctrlProp22.xml"/><Relationship Id="rId50" Type="http://schemas.openxmlformats.org/officeDocument/2006/relationships/ctrlProp" Target="../ctrlProps/ctrlProp38.xml"/><Relationship Id="rId55" Type="http://schemas.openxmlformats.org/officeDocument/2006/relationships/ctrlProp" Target="../ctrlProps/ctrlProp43.xml"/><Relationship Id="rId76" Type="http://schemas.openxmlformats.org/officeDocument/2006/relationships/ctrlProp" Target="../ctrlProps/ctrlProp64.xml"/><Relationship Id="rId97" Type="http://schemas.openxmlformats.org/officeDocument/2006/relationships/ctrlProp" Target="../ctrlProps/ctrlProp85.xml"/><Relationship Id="rId104" Type="http://schemas.openxmlformats.org/officeDocument/2006/relationships/ctrlProp" Target="../ctrlProps/ctrlProp92.xml"/><Relationship Id="rId120" Type="http://schemas.openxmlformats.org/officeDocument/2006/relationships/ctrlProp" Target="../ctrlProps/ctrlProp108.xml"/><Relationship Id="rId125" Type="http://schemas.openxmlformats.org/officeDocument/2006/relationships/ctrlProp" Target="../ctrlProps/ctrlProp113.xml"/><Relationship Id="rId141" Type="http://schemas.openxmlformats.org/officeDocument/2006/relationships/ctrlProp" Target="../ctrlProps/ctrlProp129.xml"/><Relationship Id="rId146" Type="http://schemas.openxmlformats.org/officeDocument/2006/relationships/ctrlProp" Target="../ctrlProps/ctrlProp134.xml"/><Relationship Id="rId167" Type="http://schemas.openxmlformats.org/officeDocument/2006/relationships/ctrlProp" Target="../ctrlProps/ctrlProp155.xml"/><Relationship Id="rId188" Type="http://schemas.openxmlformats.org/officeDocument/2006/relationships/ctrlProp" Target="../ctrlProps/ctrlProp176.xml"/><Relationship Id="rId7" Type="http://schemas.openxmlformats.org/officeDocument/2006/relationships/printerSettings" Target="../printerSettings/printerSettings40.bin"/><Relationship Id="rId71" Type="http://schemas.openxmlformats.org/officeDocument/2006/relationships/ctrlProp" Target="../ctrlProps/ctrlProp59.xml"/><Relationship Id="rId92" Type="http://schemas.openxmlformats.org/officeDocument/2006/relationships/ctrlProp" Target="../ctrlProps/ctrlProp80.xml"/><Relationship Id="rId162" Type="http://schemas.openxmlformats.org/officeDocument/2006/relationships/ctrlProp" Target="../ctrlProps/ctrlProp150.xml"/><Relationship Id="rId183" Type="http://schemas.openxmlformats.org/officeDocument/2006/relationships/ctrlProp" Target="../ctrlProps/ctrlProp171.xml"/><Relationship Id="rId2" Type="http://schemas.openxmlformats.org/officeDocument/2006/relationships/printerSettings" Target="../printerSettings/printerSettings35.bin"/><Relationship Id="rId29" Type="http://schemas.openxmlformats.org/officeDocument/2006/relationships/ctrlProp" Target="../ctrlProps/ctrlProp17.xml"/><Relationship Id="rId24" Type="http://schemas.openxmlformats.org/officeDocument/2006/relationships/ctrlProp" Target="../ctrlProps/ctrlProp12.xml"/><Relationship Id="rId40" Type="http://schemas.openxmlformats.org/officeDocument/2006/relationships/ctrlProp" Target="../ctrlProps/ctrlProp28.xml"/><Relationship Id="rId45" Type="http://schemas.openxmlformats.org/officeDocument/2006/relationships/ctrlProp" Target="../ctrlProps/ctrlProp33.xml"/><Relationship Id="rId66" Type="http://schemas.openxmlformats.org/officeDocument/2006/relationships/ctrlProp" Target="../ctrlProps/ctrlProp54.xml"/><Relationship Id="rId87" Type="http://schemas.openxmlformats.org/officeDocument/2006/relationships/ctrlProp" Target="../ctrlProps/ctrlProp75.xml"/><Relationship Id="rId110" Type="http://schemas.openxmlformats.org/officeDocument/2006/relationships/ctrlProp" Target="../ctrlProps/ctrlProp98.xml"/><Relationship Id="rId115" Type="http://schemas.openxmlformats.org/officeDocument/2006/relationships/ctrlProp" Target="../ctrlProps/ctrlProp103.xml"/><Relationship Id="rId131" Type="http://schemas.openxmlformats.org/officeDocument/2006/relationships/ctrlProp" Target="../ctrlProps/ctrlProp119.xml"/><Relationship Id="rId136" Type="http://schemas.openxmlformats.org/officeDocument/2006/relationships/ctrlProp" Target="../ctrlProps/ctrlProp124.xml"/><Relationship Id="rId157" Type="http://schemas.openxmlformats.org/officeDocument/2006/relationships/ctrlProp" Target="../ctrlProps/ctrlProp145.xml"/><Relationship Id="rId178" Type="http://schemas.openxmlformats.org/officeDocument/2006/relationships/ctrlProp" Target="../ctrlProps/ctrlProp166.xml"/><Relationship Id="rId61" Type="http://schemas.openxmlformats.org/officeDocument/2006/relationships/ctrlProp" Target="../ctrlProps/ctrlProp49.xml"/><Relationship Id="rId82" Type="http://schemas.openxmlformats.org/officeDocument/2006/relationships/ctrlProp" Target="../ctrlProps/ctrlProp70.xml"/><Relationship Id="rId152" Type="http://schemas.openxmlformats.org/officeDocument/2006/relationships/ctrlProp" Target="../ctrlProps/ctrlProp140.xml"/><Relationship Id="rId173" Type="http://schemas.openxmlformats.org/officeDocument/2006/relationships/ctrlProp" Target="../ctrlProps/ctrlProp161.xml"/><Relationship Id="rId19" Type="http://schemas.openxmlformats.org/officeDocument/2006/relationships/ctrlProp" Target="../ctrlProps/ctrlProp7.xml"/><Relationship Id="rId14" Type="http://schemas.openxmlformats.org/officeDocument/2006/relationships/ctrlProp" Target="../ctrlProps/ctrlProp2.xml"/><Relationship Id="rId30" Type="http://schemas.openxmlformats.org/officeDocument/2006/relationships/ctrlProp" Target="../ctrlProps/ctrlProp18.xml"/><Relationship Id="rId35" Type="http://schemas.openxmlformats.org/officeDocument/2006/relationships/ctrlProp" Target="../ctrlProps/ctrlProp23.xml"/><Relationship Id="rId56" Type="http://schemas.openxmlformats.org/officeDocument/2006/relationships/ctrlProp" Target="../ctrlProps/ctrlProp44.xml"/><Relationship Id="rId77" Type="http://schemas.openxmlformats.org/officeDocument/2006/relationships/ctrlProp" Target="../ctrlProps/ctrlProp65.xml"/><Relationship Id="rId100" Type="http://schemas.openxmlformats.org/officeDocument/2006/relationships/ctrlProp" Target="../ctrlProps/ctrlProp88.xml"/><Relationship Id="rId105" Type="http://schemas.openxmlformats.org/officeDocument/2006/relationships/ctrlProp" Target="../ctrlProps/ctrlProp93.xml"/><Relationship Id="rId126" Type="http://schemas.openxmlformats.org/officeDocument/2006/relationships/ctrlProp" Target="../ctrlProps/ctrlProp114.xml"/><Relationship Id="rId147" Type="http://schemas.openxmlformats.org/officeDocument/2006/relationships/ctrlProp" Target="../ctrlProps/ctrlProp135.xml"/><Relationship Id="rId168" Type="http://schemas.openxmlformats.org/officeDocument/2006/relationships/ctrlProp" Target="../ctrlProps/ctrlProp156.xml"/><Relationship Id="rId8" Type="http://schemas.openxmlformats.org/officeDocument/2006/relationships/printerSettings" Target="../printerSettings/printerSettings41.bin"/><Relationship Id="rId51" Type="http://schemas.openxmlformats.org/officeDocument/2006/relationships/ctrlProp" Target="../ctrlProps/ctrlProp39.xml"/><Relationship Id="rId72" Type="http://schemas.openxmlformats.org/officeDocument/2006/relationships/ctrlProp" Target="../ctrlProps/ctrlProp60.xml"/><Relationship Id="rId93" Type="http://schemas.openxmlformats.org/officeDocument/2006/relationships/ctrlProp" Target="../ctrlProps/ctrlProp81.xml"/><Relationship Id="rId98" Type="http://schemas.openxmlformats.org/officeDocument/2006/relationships/ctrlProp" Target="../ctrlProps/ctrlProp86.xml"/><Relationship Id="rId121" Type="http://schemas.openxmlformats.org/officeDocument/2006/relationships/ctrlProp" Target="../ctrlProps/ctrlProp109.xml"/><Relationship Id="rId142" Type="http://schemas.openxmlformats.org/officeDocument/2006/relationships/ctrlProp" Target="../ctrlProps/ctrlProp130.xml"/><Relationship Id="rId163" Type="http://schemas.openxmlformats.org/officeDocument/2006/relationships/ctrlProp" Target="../ctrlProps/ctrlProp151.xml"/><Relationship Id="rId184" Type="http://schemas.openxmlformats.org/officeDocument/2006/relationships/ctrlProp" Target="../ctrlProps/ctrlProp172.xml"/><Relationship Id="rId189" Type="http://schemas.openxmlformats.org/officeDocument/2006/relationships/ctrlProp" Target="../ctrlProps/ctrlProp177.xml"/><Relationship Id="rId3" Type="http://schemas.openxmlformats.org/officeDocument/2006/relationships/printerSettings" Target="../printerSettings/printerSettings36.bin"/><Relationship Id="rId25" Type="http://schemas.openxmlformats.org/officeDocument/2006/relationships/ctrlProp" Target="../ctrlProps/ctrlProp13.xml"/><Relationship Id="rId46" Type="http://schemas.openxmlformats.org/officeDocument/2006/relationships/ctrlProp" Target="../ctrlProps/ctrlProp34.xml"/><Relationship Id="rId67" Type="http://schemas.openxmlformats.org/officeDocument/2006/relationships/ctrlProp" Target="../ctrlProps/ctrlProp55.xml"/><Relationship Id="rId116" Type="http://schemas.openxmlformats.org/officeDocument/2006/relationships/ctrlProp" Target="../ctrlProps/ctrlProp104.xml"/><Relationship Id="rId137" Type="http://schemas.openxmlformats.org/officeDocument/2006/relationships/ctrlProp" Target="../ctrlProps/ctrlProp125.xml"/><Relationship Id="rId158" Type="http://schemas.openxmlformats.org/officeDocument/2006/relationships/ctrlProp" Target="../ctrlProps/ctrlProp146.xml"/><Relationship Id="rId20" Type="http://schemas.openxmlformats.org/officeDocument/2006/relationships/ctrlProp" Target="../ctrlProps/ctrlProp8.xml"/><Relationship Id="rId41" Type="http://schemas.openxmlformats.org/officeDocument/2006/relationships/ctrlProp" Target="../ctrlProps/ctrlProp29.xml"/><Relationship Id="rId62" Type="http://schemas.openxmlformats.org/officeDocument/2006/relationships/ctrlProp" Target="../ctrlProps/ctrlProp50.xml"/><Relationship Id="rId83" Type="http://schemas.openxmlformats.org/officeDocument/2006/relationships/ctrlProp" Target="../ctrlProps/ctrlProp71.xml"/><Relationship Id="rId88" Type="http://schemas.openxmlformats.org/officeDocument/2006/relationships/ctrlProp" Target="../ctrlProps/ctrlProp76.xml"/><Relationship Id="rId111" Type="http://schemas.openxmlformats.org/officeDocument/2006/relationships/ctrlProp" Target="../ctrlProps/ctrlProp99.xml"/><Relationship Id="rId132" Type="http://schemas.openxmlformats.org/officeDocument/2006/relationships/ctrlProp" Target="../ctrlProps/ctrlProp120.xml"/><Relationship Id="rId153" Type="http://schemas.openxmlformats.org/officeDocument/2006/relationships/ctrlProp" Target="../ctrlProps/ctrlProp141.xml"/><Relationship Id="rId174" Type="http://schemas.openxmlformats.org/officeDocument/2006/relationships/ctrlProp" Target="../ctrlProps/ctrlProp162.xml"/><Relationship Id="rId179" Type="http://schemas.openxmlformats.org/officeDocument/2006/relationships/ctrlProp" Target="../ctrlProps/ctrlProp167.xml"/><Relationship Id="rId190" Type="http://schemas.openxmlformats.org/officeDocument/2006/relationships/ctrlProp" Target="../ctrlProps/ctrlProp178.xml"/><Relationship Id="rId15" Type="http://schemas.openxmlformats.org/officeDocument/2006/relationships/ctrlProp" Target="../ctrlProps/ctrlProp3.xml"/><Relationship Id="rId36" Type="http://schemas.openxmlformats.org/officeDocument/2006/relationships/ctrlProp" Target="../ctrlProps/ctrlProp24.xml"/><Relationship Id="rId57" Type="http://schemas.openxmlformats.org/officeDocument/2006/relationships/ctrlProp" Target="../ctrlProps/ctrlProp45.xml"/><Relationship Id="rId106" Type="http://schemas.openxmlformats.org/officeDocument/2006/relationships/ctrlProp" Target="../ctrlProps/ctrlProp94.xml"/><Relationship Id="rId127" Type="http://schemas.openxmlformats.org/officeDocument/2006/relationships/ctrlProp" Target="../ctrlProps/ctrlProp115.xml"/><Relationship Id="rId10" Type="http://schemas.openxmlformats.org/officeDocument/2006/relationships/drawing" Target="../drawings/drawing4.xml"/><Relationship Id="rId31" Type="http://schemas.openxmlformats.org/officeDocument/2006/relationships/ctrlProp" Target="../ctrlProps/ctrlProp19.xml"/><Relationship Id="rId52" Type="http://schemas.openxmlformats.org/officeDocument/2006/relationships/ctrlProp" Target="../ctrlProps/ctrlProp40.xml"/><Relationship Id="rId73" Type="http://schemas.openxmlformats.org/officeDocument/2006/relationships/ctrlProp" Target="../ctrlProps/ctrlProp61.xml"/><Relationship Id="rId78" Type="http://schemas.openxmlformats.org/officeDocument/2006/relationships/ctrlProp" Target="../ctrlProps/ctrlProp66.xml"/><Relationship Id="rId94" Type="http://schemas.openxmlformats.org/officeDocument/2006/relationships/ctrlProp" Target="../ctrlProps/ctrlProp82.xml"/><Relationship Id="rId99" Type="http://schemas.openxmlformats.org/officeDocument/2006/relationships/ctrlProp" Target="../ctrlProps/ctrlProp87.xml"/><Relationship Id="rId101" Type="http://schemas.openxmlformats.org/officeDocument/2006/relationships/ctrlProp" Target="../ctrlProps/ctrlProp89.xml"/><Relationship Id="rId122" Type="http://schemas.openxmlformats.org/officeDocument/2006/relationships/ctrlProp" Target="../ctrlProps/ctrlProp110.xml"/><Relationship Id="rId143" Type="http://schemas.openxmlformats.org/officeDocument/2006/relationships/ctrlProp" Target="../ctrlProps/ctrlProp131.xml"/><Relationship Id="rId148" Type="http://schemas.openxmlformats.org/officeDocument/2006/relationships/ctrlProp" Target="../ctrlProps/ctrlProp136.xml"/><Relationship Id="rId164" Type="http://schemas.openxmlformats.org/officeDocument/2006/relationships/ctrlProp" Target="../ctrlProps/ctrlProp152.xml"/><Relationship Id="rId169" Type="http://schemas.openxmlformats.org/officeDocument/2006/relationships/ctrlProp" Target="../ctrlProps/ctrlProp157.xml"/><Relationship Id="rId185" Type="http://schemas.openxmlformats.org/officeDocument/2006/relationships/ctrlProp" Target="../ctrlProps/ctrlProp173.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80" Type="http://schemas.openxmlformats.org/officeDocument/2006/relationships/ctrlProp" Target="../ctrlProps/ctrlProp168.xml"/><Relationship Id="rId26" Type="http://schemas.openxmlformats.org/officeDocument/2006/relationships/ctrlProp" Target="../ctrlProps/ctrlProp14.xml"/><Relationship Id="rId47" Type="http://schemas.openxmlformats.org/officeDocument/2006/relationships/ctrlProp" Target="../ctrlProps/ctrlProp35.xml"/><Relationship Id="rId68" Type="http://schemas.openxmlformats.org/officeDocument/2006/relationships/ctrlProp" Target="../ctrlProps/ctrlProp56.xml"/><Relationship Id="rId89" Type="http://schemas.openxmlformats.org/officeDocument/2006/relationships/ctrlProp" Target="../ctrlProps/ctrlProp77.xml"/><Relationship Id="rId112" Type="http://schemas.openxmlformats.org/officeDocument/2006/relationships/ctrlProp" Target="../ctrlProps/ctrlProp100.xml"/><Relationship Id="rId133" Type="http://schemas.openxmlformats.org/officeDocument/2006/relationships/ctrlProp" Target="../ctrlProps/ctrlProp121.xml"/><Relationship Id="rId154" Type="http://schemas.openxmlformats.org/officeDocument/2006/relationships/ctrlProp" Target="../ctrlProps/ctrlProp142.xml"/><Relationship Id="rId175" Type="http://schemas.openxmlformats.org/officeDocument/2006/relationships/ctrlProp" Target="../ctrlProps/ctrlProp163.xml"/><Relationship Id="rId16" Type="http://schemas.openxmlformats.org/officeDocument/2006/relationships/ctrlProp" Target="../ctrlProps/ctrlProp4.xml"/><Relationship Id="rId37" Type="http://schemas.openxmlformats.org/officeDocument/2006/relationships/ctrlProp" Target="../ctrlProps/ctrlProp25.xml"/><Relationship Id="rId58" Type="http://schemas.openxmlformats.org/officeDocument/2006/relationships/ctrlProp" Target="../ctrlProps/ctrlProp46.xml"/><Relationship Id="rId79" Type="http://schemas.openxmlformats.org/officeDocument/2006/relationships/ctrlProp" Target="../ctrlProps/ctrlProp67.xml"/><Relationship Id="rId102" Type="http://schemas.openxmlformats.org/officeDocument/2006/relationships/ctrlProp" Target="../ctrlProps/ctrlProp90.xml"/><Relationship Id="rId123" Type="http://schemas.openxmlformats.org/officeDocument/2006/relationships/ctrlProp" Target="../ctrlProps/ctrlProp111.xml"/><Relationship Id="rId144" Type="http://schemas.openxmlformats.org/officeDocument/2006/relationships/ctrlProp" Target="../ctrlProps/ctrlProp132.xml"/><Relationship Id="rId90" Type="http://schemas.openxmlformats.org/officeDocument/2006/relationships/ctrlProp" Target="../ctrlProps/ctrlProp78.xml"/><Relationship Id="rId165" Type="http://schemas.openxmlformats.org/officeDocument/2006/relationships/ctrlProp" Target="../ctrlProps/ctrlProp153.xml"/><Relationship Id="rId186" Type="http://schemas.openxmlformats.org/officeDocument/2006/relationships/ctrlProp" Target="../ctrlProps/ctrlProp174.xml"/><Relationship Id="rId27" Type="http://schemas.openxmlformats.org/officeDocument/2006/relationships/ctrlProp" Target="../ctrlProps/ctrlProp15.xml"/><Relationship Id="rId48" Type="http://schemas.openxmlformats.org/officeDocument/2006/relationships/ctrlProp" Target="../ctrlProps/ctrlProp36.xml"/><Relationship Id="rId69" Type="http://schemas.openxmlformats.org/officeDocument/2006/relationships/ctrlProp" Target="../ctrlProps/ctrlProp57.xml"/><Relationship Id="rId113" Type="http://schemas.openxmlformats.org/officeDocument/2006/relationships/ctrlProp" Target="../ctrlProps/ctrlProp101.xml"/><Relationship Id="rId134" Type="http://schemas.openxmlformats.org/officeDocument/2006/relationships/ctrlProp" Target="../ctrlProps/ctrlProp122.xml"/><Relationship Id="rId80" Type="http://schemas.openxmlformats.org/officeDocument/2006/relationships/ctrlProp" Target="../ctrlProps/ctrlProp68.xml"/><Relationship Id="rId155" Type="http://schemas.openxmlformats.org/officeDocument/2006/relationships/ctrlProp" Target="../ctrlProps/ctrlProp143.xml"/><Relationship Id="rId176" Type="http://schemas.openxmlformats.org/officeDocument/2006/relationships/ctrlProp" Target="../ctrlProps/ctrlProp164.xml"/><Relationship Id="rId17" Type="http://schemas.openxmlformats.org/officeDocument/2006/relationships/ctrlProp" Target="../ctrlProps/ctrlProp5.xml"/><Relationship Id="rId38" Type="http://schemas.openxmlformats.org/officeDocument/2006/relationships/ctrlProp" Target="../ctrlProps/ctrlProp26.xml"/><Relationship Id="rId59" Type="http://schemas.openxmlformats.org/officeDocument/2006/relationships/ctrlProp" Target="../ctrlProps/ctrlProp47.xml"/><Relationship Id="rId103" Type="http://schemas.openxmlformats.org/officeDocument/2006/relationships/ctrlProp" Target="../ctrlProps/ctrlProp91.xml"/><Relationship Id="rId124" Type="http://schemas.openxmlformats.org/officeDocument/2006/relationships/ctrlProp" Target="../ctrlProps/ctrlProp112.xml"/><Relationship Id="rId70" Type="http://schemas.openxmlformats.org/officeDocument/2006/relationships/ctrlProp" Target="../ctrlProps/ctrlProp58.xml"/><Relationship Id="rId91" Type="http://schemas.openxmlformats.org/officeDocument/2006/relationships/ctrlProp" Target="../ctrlProps/ctrlProp79.xml"/><Relationship Id="rId145" Type="http://schemas.openxmlformats.org/officeDocument/2006/relationships/ctrlProp" Target="../ctrlProps/ctrlProp133.xml"/><Relationship Id="rId166" Type="http://schemas.openxmlformats.org/officeDocument/2006/relationships/ctrlProp" Target="../ctrlProps/ctrlProp154.xml"/><Relationship Id="rId187" Type="http://schemas.openxmlformats.org/officeDocument/2006/relationships/ctrlProp" Target="../ctrlProps/ctrlProp175.xml"/><Relationship Id="rId1" Type="http://schemas.openxmlformats.org/officeDocument/2006/relationships/printerSettings" Target="../printerSettings/printerSettings34.bin"/><Relationship Id="rId28" Type="http://schemas.openxmlformats.org/officeDocument/2006/relationships/ctrlProp" Target="../ctrlProps/ctrlProp16.xml"/><Relationship Id="rId49" Type="http://schemas.openxmlformats.org/officeDocument/2006/relationships/ctrlProp" Target="../ctrlProps/ctrlProp37.xml"/><Relationship Id="rId114" Type="http://schemas.openxmlformats.org/officeDocument/2006/relationships/ctrlProp" Target="../ctrlProps/ctrlProp102.xml"/><Relationship Id="rId60" Type="http://schemas.openxmlformats.org/officeDocument/2006/relationships/ctrlProp" Target="../ctrlProps/ctrlProp48.xml"/><Relationship Id="rId81" Type="http://schemas.openxmlformats.org/officeDocument/2006/relationships/ctrlProp" Target="../ctrlProps/ctrlProp69.xml"/><Relationship Id="rId135" Type="http://schemas.openxmlformats.org/officeDocument/2006/relationships/ctrlProp" Target="../ctrlProps/ctrlProp123.xml"/><Relationship Id="rId156" Type="http://schemas.openxmlformats.org/officeDocument/2006/relationships/ctrlProp" Target="../ctrlProps/ctrlProp144.xml"/><Relationship Id="rId177" Type="http://schemas.openxmlformats.org/officeDocument/2006/relationships/ctrlProp" Target="../ctrlProps/ctrlProp165.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vmlDrawing" Target="../drawings/vmlDrawing7.vml"/><Relationship Id="rId5" Type="http://schemas.openxmlformats.org/officeDocument/2006/relationships/printerSettings" Target="../printerSettings/printerSettings47.bin"/><Relationship Id="rId10" Type="http://schemas.openxmlformats.org/officeDocument/2006/relationships/drawing" Target="../drawings/drawing5.xml"/><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vmlDrawing" Target="../drawings/vmlDrawing8.vml"/><Relationship Id="rId5" Type="http://schemas.openxmlformats.org/officeDocument/2006/relationships/printerSettings" Target="../printerSettings/printerSettings56.bin"/><Relationship Id="rId10" Type="http://schemas.openxmlformats.org/officeDocument/2006/relationships/drawing" Target="../drawings/drawing6.xml"/><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ctrlProp" Target="../ctrlProps/ctrlProp18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13" Type="http://schemas.openxmlformats.org/officeDocument/2006/relationships/ctrlProp" Target="../ctrlProps/ctrlProp182.xml"/><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vmlDrawing" Target="../drawings/vmlDrawing12.v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vmlDrawing" Target="../drawings/vmlDrawing11.vml"/><Relationship Id="rId5" Type="http://schemas.openxmlformats.org/officeDocument/2006/relationships/printerSettings" Target="../printerSettings/printerSettings67.bin"/><Relationship Id="rId10" Type="http://schemas.openxmlformats.org/officeDocument/2006/relationships/drawing" Target="../drawings/drawing8.xml"/><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vmlDrawing" Target="../drawings/vmlDrawing13.vml"/><Relationship Id="rId4" Type="http://schemas.openxmlformats.org/officeDocument/2006/relationships/printerSettings" Target="../printerSettings/printerSettings75.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vmlDrawing" Target="../drawings/vmlDrawing14.vml"/><Relationship Id="rId3" Type="http://schemas.openxmlformats.org/officeDocument/2006/relationships/printerSettings" Target="../printerSettings/printerSettings82.bin"/><Relationship Id="rId7" Type="http://schemas.openxmlformats.org/officeDocument/2006/relationships/drawing" Target="../drawings/drawing10.xm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vmlDrawing" Target="../drawings/vmlDrawing15.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vmlDrawing" Target="../drawings/vmlDrawing16.vml"/><Relationship Id="rId5" Type="http://schemas.openxmlformats.org/officeDocument/2006/relationships/printerSettings" Target="../printerSettings/printerSettings92.bin"/><Relationship Id="rId10" Type="http://schemas.openxmlformats.org/officeDocument/2006/relationships/drawing" Target="../drawings/drawing12.xml"/><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vmlDrawing" Target="../drawings/vmlDrawing17.vml"/><Relationship Id="rId5" Type="http://schemas.openxmlformats.org/officeDocument/2006/relationships/printerSettings" Target="../printerSettings/printerSettings101.bin"/><Relationship Id="rId10" Type="http://schemas.openxmlformats.org/officeDocument/2006/relationships/drawing" Target="../drawings/drawing13.xml"/><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3.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vmlDrawing" Target="../drawings/vmlDrawing18.vml"/><Relationship Id="rId5" Type="http://schemas.openxmlformats.org/officeDocument/2006/relationships/printerSettings" Target="../printerSettings/printerSettings110.bin"/><Relationship Id="rId10" Type="http://schemas.openxmlformats.org/officeDocument/2006/relationships/drawing" Target="../drawings/drawing14.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5.xml"/><Relationship Id="rId1" Type="http://schemas.openxmlformats.org/officeDocument/2006/relationships/printerSettings" Target="../printerSettings/printerSettings11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23.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2" Type="http://schemas.openxmlformats.org/officeDocument/2006/relationships/printerSettings" Target="../printerSettings/printerSettings117.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vmlDrawing" Target="../drawings/vmlDrawing20.vml"/><Relationship Id="rId5" Type="http://schemas.openxmlformats.org/officeDocument/2006/relationships/printerSettings" Target="../printerSettings/printerSettings120.bin"/><Relationship Id="rId10" Type="http://schemas.openxmlformats.org/officeDocument/2006/relationships/drawing" Target="../drawings/drawing16.xml"/><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s>
</file>

<file path=xl/worksheets/_rels/sheet18.xml.rels><?xml version="1.0" encoding="UTF-8" standalone="yes"?>
<Relationships xmlns="http://schemas.openxmlformats.org/package/2006/relationships"><Relationship Id="rId8" Type="http://schemas.openxmlformats.org/officeDocument/2006/relationships/vmlDrawing" Target="../drawings/vmlDrawing21.vml"/><Relationship Id="rId3" Type="http://schemas.openxmlformats.org/officeDocument/2006/relationships/printerSettings" Target="../printerSettings/printerSettings127.bin"/><Relationship Id="rId7" Type="http://schemas.openxmlformats.org/officeDocument/2006/relationships/drawing" Target="../drawings/drawing17.xml"/><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5" Type="http://schemas.openxmlformats.org/officeDocument/2006/relationships/printerSettings" Target="../printerSettings/printerSettings129.bin"/><Relationship Id="rId4" Type="http://schemas.openxmlformats.org/officeDocument/2006/relationships/printerSettings" Target="../printerSettings/printerSettings128.bin"/></Relationships>
</file>

<file path=xl/worksheets/_rels/sheet19.xml.rels><?xml version="1.0" encoding="UTF-8" standalone="yes"?>
<Relationships xmlns="http://schemas.openxmlformats.org/package/2006/relationships"><Relationship Id="rId8" Type="http://schemas.openxmlformats.org/officeDocument/2006/relationships/vmlDrawing" Target="../drawings/vmlDrawing22.vml"/><Relationship Id="rId3" Type="http://schemas.openxmlformats.org/officeDocument/2006/relationships/printerSettings" Target="../printerSettings/printerSettings133.bin"/><Relationship Id="rId7" Type="http://schemas.openxmlformats.org/officeDocument/2006/relationships/drawing" Target="../drawings/drawing18.xml"/><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5" Type="http://schemas.openxmlformats.org/officeDocument/2006/relationships/printerSettings" Target="../printerSettings/printerSettings135.bin"/><Relationship Id="rId4" Type="http://schemas.openxmlformats.org/officeDocument/2006/relationships/printerSettings" Target="../printerSettings/printerSettings134.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4" Type="http://schemas.openxmlformats.org/officeDocument/2006/relationships/vmlDrawing" Target="../drawings/vmlDrawing23.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4" Type="http://schemas.openxmlformats.org/officeDocument/2006/relationships/vmlDrawing" Target="../drawings/vmlDrawing24.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48.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vmlDrawing" Target="../drawings/vmlDrawing25.vml"/><Relationship Id="rId5" Type="http://schemas.openxmlformats.org/officeDocument/2006/relationships/printerSettings" Target="../printerSettings/printerSettings145.bin"/><Relationship Id="rId10" Type="http://schemas.openxmlformats.org/officeDocument/2006/relationships/drawing" Target="../drawings/drawing21.xml"/><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57.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vmlDrawing" Target="../drawings/vmlDrawing26.vml"/><Relationship Id="rId5" Type="http://schemas.openxmlformats.org/officeDocument/2006/relationships/printerSettings" Target="../printerSettings/printerSettings154.bin"/><Relationship Id="rId10" Type="http://schemas.openxmlformats.org/officeDocument/2006/relationships/drawing" Target="../drawings/drawing22.xml"/><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160.bin"/><Relationship Id="rId1" Type="http://schemas.openxmlformats.org/officeDocument/2006/relationships/printerSettings" Target="../printerSettings/printerSettings159.bin"/><Relationship Id="rId4" Type="http://schemas.openxmlformats.org/officeDocument/2006/relationships/vmlDrawing" Target="../drawings/vmlDrawing27.v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4.xml"/><Relationship Id="rId1" Type="http://schemas.openxmlformats.org/officeDocument/2006/relationships/printerSettings" Target="../printerSettings/printerSettings16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69.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5" Type="http://schemas.openxmlformats.org/officeDocument/2006/relationships/printerSettings" Target="../printerSettings/printerSettings166.bin"/><Relationship Id="rId10" Type="http://schemas.openxmlformats.org/officeDocument/2006/relationships/vmlDrawing" Target="../drawings/vmlDrawing29.vml"/><Relationship Id="rId4" Type="http://schemas.openxmlformats.org/officeDocument/2006/relationships/printerSettings" Target="../printerSettings/printerSettings165.bin"/><Relationship Id="rId9"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4" Type="http://schemas.openxmlformats.org/officeDocument/2006/relationships/printerSettings" Target="../printerSettings/printerSettings173.bin"/><Relationship Id="rId9" Type="http://schemas.openxmlformats.org/officeDocument/2006/relationships/vmlDrawing" Target="../drawings/vmlDrawing3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6"/>
  <sheetViews>
    <sheetView showRuler="0" workbookViewId="0">
      <selection activeCell="H9" sqref="H9"/>
    </sheetView>
  </sheetViews>
  <sheetFormatPr defaultColWidth="9.140625" defaultRowHeight="15.75"/>
  <cols>
    <col min="1" max="1" width="27.5703125" style="42" customWidth="1"/>
    <col min="2" max="2" width="14.85546875" style="42" customWidth="1"/>
    <col min="3" max="3" width="13.140625" style="42" customWidth="1"/>
    <col min="4" max="7" width="9.140625" style="42"/>
    <col min="8" max="8" width="27.140625" style="42" customWidth="1"/>
    <col min="9" max="16384" width="9.140625" style="11"/>
  </cols>
  <sheetData>
    <row r="1" spans="1:8" ht="75.75" customHeight="1">
      <c r="A1" s="340" t="s">
        <v>362</v>
      </c>
      <c r="B1" s="642" t="s">
        <v>821</v>
      </c>
      <c r="C1" s="643"/>
      <c r="D1" s="643"/>
      <c r="E1" s="643"/>
      <c r="F1" s="643"/>
      <c r="G1" s="643"/>
      <c r="H1" s="643"/>
    </row>
    <row r="2" spans="1:8" ht="30.75" customHeight="1">
      <c r="A2" s="340" t="s">
        <v>225</v>
      </c>
      <c r="B2" s="644" t="s">
        <v>825</v>
      </c>
      <c r="C2" s="645"/>
      <c r="D2" s="645"/>
      <c r="E2" s="645"/>
      <c r="F2" s="645"/>
      <c r="G2" s="645"/>
      <c r="H2" s="645"/>
    </row>
    <row r="3" spans="1:8" ht="30.75" customHeight="1">
      <c r="A3" s="340" t="s">
        <v>361</v>
      </c>
      <c r="B3" s="644" t="s">
        <v>825</v>
      </c>
      <c r="C3" s="645"/>
      <c r="D3" s="645"/>
      <c r="E3" s="645"/>
      <c r="F3" s="645"/>
      <c r="G3" s="645"/>
      <c r="H3" s="645"/>
    </row>
    <row r="4" spans="1:8" ht="52.5" customHeight="1">
      <c r="A4" s="340" t="s">
        <v>182</v>
      </c>
      <c r="B4" s="646" t="s">
        <v>822</v>
      </c>
      <c r="C4" s="647"/>
      <c r="D4" s="647"/>
      <c r="E4" s="647"/>
      <c r="F4" s="647"/>
      <c r="G4" s="647"/>
      <c r="H4" s="647"/>
    </row>
    <row r="6" spans="1:8" ht="16.5">
      <c r="A6" s="166"/>
    </row>
  </sheetData>
  <customSheetViews>
    <customSheetView guid="{5B1D59F5-B493-497A-923A-6746AA63AA40}" state="hidden" showRuler="0">
      <selection activeCell="D11" sqref="D11"/>
      <pageMargins left="0.75" right="0.75" top="1" bottom="1" header="0.5" footer="0.5"/>
      <pageSetup scale="98"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237D8718-39ED-4FFE-B3B2-D1192F8D2E87}" showRuler="0">
      <selection activeCell="B13" sqref="B13"/>
      <pageMargins left="0.75" right="0.75" top="1" bottom="1" header="0.5" footer="0.5"/>
      <pageSetup orientation="portrait" r:id="rId7"/>
      <headerFooter alignWithMargins="0"/>
    </customSheetView>
    <customSheetView guid="{66351D87-9E2B-4F19-8E10-C575C3FCB914}" state="hidden" showRuler="0">
      <selection activeCell="F14" sqref="F14"/>
      <pageMargins left="0.75" right="0.75" top="1" bottom="1" header="0.5" footer="0.5"/>
      <pageSetup orientation="portrait" r:id="rId8"/>
      <headerFooter alignWithMargins="0"/>
    </customSheetView>
  </customSheetViews>
  <mergeCells count="4">
    <mergeCell ref="B1:H1"/>
    <mergeCell ref="B3:H3"/>
    <mergeCell ref="B4:H4"/>
    <mergeCell ref="B2:H2"/>
  </mergeCells>
  <phoneticPr fontId="6" type="noConversion"/>
  <pageMargins left="0.75" right="0.75" top="1" bottom="1" header="0.5" footer="0.5"/>
  <pageSetup scale="98" orientation="portrait" r:id="rId9"/>
  <headerFooter alignWithMargins="0">
    <oddHeader>&amp;C&amp;"Aptos"&amp;12&amp;KFF0000 डेटा वर्गीकरण : नियंत्रित/CONTROLLED&amp;1#_x000D_&amp;G</oddHeader>
  </headerFooter>
  <legacyDrawingHF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view="pageBreakPreview" zoomScale="160" zoomScaleNormal="140" zoomScaleSheetLayoutView="160" workbookViewId="0">
      <selection activeCell="F1" sqref="F1:F17"/>
    </sheetView>
  </sheetViews>
  <sheetFormatPr defaultColWidth="9.140625" defaultRowHeight="13.5"/>
  <cols>
    <col min="1" max="1" width="9.85546875" style="77" customWidth="1"/>
    <col min="2" max="2" width="12.7109375" style="77" customWidth="1"/>
    <col min="3" max="4" width="44.140625" style="77" customWidth="1"/>
    <col min="5" max="5" width="12.85546875" style="77" customWidth="1"/>
    <col min="6" max="6" width="9.85546875" style="83" customWidth="1"/>
    <col min="7" max="9" width="9.140625" style="83"/>
    <col min="10" max="16384" width="9.140625" style="80"/>
  </cols>
  <sheetData>
    <row r="1" spans="1:10" ht="20.100000000000001" customHeight="1">
      <c r="A1" s="649" t="s">
        <v>131</v>
      </c>
      <c r="B1" s="654" t="s">
        <v>191</v>
      </c>
      <c r="C1" s="654"/>
      <c r="D1" s="654"/>
      <c r="E1" s="654"/>
      <c r="F1" s="651" t="str">
        <f>": " &amp; Basic!B2 &amp; " :"</f>
        <v>: 
SPECIFICATION No.: WR2/NT/W-AIS/DOM/G01/26/07699 –SRM RFX – 5002005443 :</v>
      </c>
      <c r="G1" s="78"/>
      <c r="H1" s="78"/>
      <c r="I1" s="78"/>
      <c r="J1" s="79"/>
    </row>
    <row r="2" spans="1:10" ht="93" customHeight="1">
      <c r="A2" s="650"/>
      <c r="B2" s="655" t="str">
        <f>Basic!B1</f>
        <v xml:space="preserve">Name of the Package: Construction of 2 nos. 220kV line bays at Shujalpur (PG) Substation (for LILO of Shujalpur (MP)-Narsinghgarh (MP) 220kV line at Shujalpur (PG) S/s) under Western Region Bay Scheme-I (WRBS-I).  
</v>
      </c>
      <c r="C2" s="655"/>
      <c r="D2" s="655"/>
      <c r="E2" s="655"/>
      <c r="F2" s="652"/>
      <c r="G2" s="78"/>
      <c r="H2" s="78"/>
      <c r="I2" s="78"/>
      <c r="J2" s="79"/>
    </row>
    <row r="3" spans="1:10" ht="20.100000000000001" customHeight="1">
      <c r="A3" s="650"/>
      <c r="B3" s="656" t="str">
        <f>"Specification No.: " &amp; Basic!B3</f>
        <v>Specification No.: 
SPECIFICATION No.: WR2/NT/W-AIS/DOM/G01/26/07699 –SRM RFX – 5002005443</v>
      </c>
      <c r="C3" s="656"/>
      <c r="D3" s="656"/>
      <c r="E3" s="656"/>
      <c r="F3" s="652"/>
      <c r="G3" s="78"/>
      <c r="H3" s="78"/>
      <c r="I3" s="78"/>
      <c r="J3" s="79"/>
    </row>
    <row r="4" spans="1:10" s="90" customFormat="1" ht="20.100000000000001" customHeight="1">
      <c r="A4" s="650"/>
      <c r="B4" s="231">
        <v>1</v>
      </c>
      <c r="C4" s="648" t="s">
        <v>192</v>
      </c>
      <c r="D4" s="648"/>
      <c r="E4" s="648"/>
      <c r="F4" s="652"/>
      <c r="G4" s="88"/>
      <c r="H4" s="88"/>
      <c r="I4" s="87"/>
      <c r="J4" s="89"/>
    </row>
    <row r="5" spans="1:10" s="90" customFormat="1" ht="23.25" customHeight="1">
      <c r="A5" s="650"/>
      <c r="B5" s="231">
        <v>2</v>
      </c>
      <c r="C5" s="648" t="s">
        <v>707</v>
      </c>
      <c r="D5" s="648"/>
      <c r="E5" s="648"/>
      <c r="F5" s="652"/>
      <c r="G5" s="87"/>
      <c r="H5" s="87"/>
      <c r="I5" s="87"/>
      <c r="J5" s="89"/>
    </row>
    <row r="6" spans="1:10" s="90" customFormat="1" ht="20.100000000000001" customHeight="1">
      <c r="A6" s="650"/>
      <c r="B6" s="232">
        <v>3</v>
      </c>
      <c r="C6" s="648" t="s">
        <v>13</v>
      </c>
      <c r="D6" s="648"/>
      <c r="E6" s="648"/>
      <c r="F6" s="652"/>
      <c r="G6" s="87"/>
      <c r="H6" s="87"/>
      <c r="I6" s="87"/>
      <c r="J6" s="89"/>
    </row>
    <row r="7" spans="1:10" s="90" customFormat="1" ht="33.75" customHeight="1">
      <c r="A7" s="650"/>
      <c r="B7" s="232">
        <v>4</v>
      </c>
      <c r="C7" s="658" t="s">
        <v>219</v>
      </c>
      <c r="D7" s="658"/>
      <c r="E7" s="658"/>
      <c r="F7" s="652"/>
      <c r="G7" s="87"/>
      <c r="H7" s="87"/>
      <c r="I7" s="87"/>
      <c r="J7" s="89"/>
    </row>
    <row r="8" spans="1:10" s="90" customFormat="1" ht="26.25" customHeight="1">
      <c r="A8" s="650"/>
      <c r="B8" s="231">
        <v>5</v>
      </c>
      <c r="C8" s="648" t="s">
        <v>536</v>
      </c>
      <c r="D8" s="648"/>
      <c r="E8" s="659"/>
      <c r="F8" s="652"/>
      <c r="G8" s="87"/>
      <c r="H8" s="87"/>
      <c r="I8" s="87"/>
      <c r="J8" s="89"/>
    </row>
    <row r="9" spans="1:10" ht="24" customHeight="1">
      <c r="A9" s="650"/>
      <c r="B9" s="231">
        <v>6</v>
      </c>
      <c r="C9" s="450" t="s">
        <v>708</v>
      </c>
      <c r="D9" s="451"/>
      <c r="E9" s="451"/>
      <c r="F9" s="652"/>
      <c r="G9" s="78"/>
      <c r="H9" s="78"/>
      <c r="I9" s="78"/>
      <c r="J9" s="79"/>
    </row>
    <row r="10" spans="1:10" ht="22.5" customHeight="1">
      <c r="A10" s="650"/>
      <c r="F10" s="652"/>
      <c r="G10" s="78"/>
      <c r="H10" s="78"/>
      <c r="I10" s="78"/>
      <c r="J10" s="79"/>
    </row>
    <row r="11" spans="1:10" ht="15.75" customHeight="1">
      <c r="A11" s="650"/>
      <c r="B11" s="657"/>
      <c r="C11" s="657"/>
      <c r="D11" s="657"/>
      <c r="E11" s="657"/>
      <c r="F11" s="652"/>
      <c r="G11" s="78"/>
      <c r="H11" s="78"/>
      <c r="I11" s="78"/>
      <c r="J11" s="79"/>
    </row>
    <row r="12" spans="1:10" ht="15" customHeight="1">
      <c r="A12" s="650"/>
      <c r="B12" s="82"/>
      <c r="C12" s="82"/>
      <c r="D12" s="82"/>
      <c r="E12" s="82"/>
      <c r="F12" s="652"/>
    </row>
    <row r="13" spans="1:10" ht="15.95" customHeight="1">
      <c r="A13" s="650"/>
      <c r="B13" s="662" t="s">
        <v>187</v>
      </c>
      <c r="C13" s="662"/>
      <c r="D13" s="662"/>
      <c r="E13" s="170"/>
      <c r="F13" s="652"/>
      <c r="G13" s="78"/>
      <c r="H13" s="78"/>
      <c r="I13" s="78"/>
      <c r="J13" s="79"/>
    </row>
    <row r="14" spans="1:10" ht="20.100000000000001" customHeight="1">
      <c r="A14" s="650"/>
      <c r="B14" s="660" t="s">
        <v>188</v>
      </c>
      <c r="C14" s="660"/>
      <c r="D14" s="660"/>
      <c r="F14" s="652"/>
      <c r="G14" s="84"/>
      <c r="H14" s="84"/>
      <c r="I14" s="84"/>
      <c r="J14" s="84"/>
    </row>
    <row r="15" spans="1:10" ht="15.95" customHeight="1">
      <c r="A15" s="650"/>
      <c r="B15" s="661" t="s">
        <v>189</v>
      </c>
      <c r="C15" s="661"/>
      <c r="D15" s="661"/>
      <c r="E15" s="170"/>
      <c r="F15" s="652"/>
      <c r="G15" s="84"/>
      <c r="H15" s="84"/>
      <c r="I15" s="84"/>
      <c r="J15" s="84"/>
    </row>
    <row r="16" spans="1:10" ht="15.75" customHeight="1">
      <c r="A16" s="650"/>
      <c r="B16" s="653" t="s">
        <v>190</v>
      </c>
      <c r="C16" s="653"/>
      <c r="D16" s="653"/>
      <c r="E16" s="171"/>
      <c r="F16" s="652"/>
      <c r="G16" s="78"/>
      <c r="H16" s="78"/>
      <c r="I16" s="78"/>
      <c r="J16" s="79"/>
    </row>
    <row r="17" spans="1:10" ht="15.75">
      <c r="A17" s="650"/>
      <c r="B17" s="85"/>
      <c r="C17" s="85"/>
      <c r="D17" s="85"/>
      <c r="E17" s="85"/>
      <c r="F17" s="652"/>
      <c r="G17" s="78"/>
      <c r="H17" s="78"/>
      <c r="I17" s="78"/>
      <c r="J17" s="79"/>
    </row>
    <row r="18" spans="1:10" ht="15.75">
      <c r="A18" s="81"/>
      <c r="B18" s="81"/>
      <c r="C18" s="81"/>
      <c r="D18" s="81"/>
      <c r="E18" s="81"/>
      <c r="F18" s="78"/>
      <c r="G18" s="78"/>
      <c r="H18" s="78"/>
      <c r="I18" s="78"/>
      <c r="J18" s="79"/>
    </row>
    <row r="19" spans="1:10" ht="15.75">
      <c r="B19" s="81"/>
      <c r="C19" s="81"/>
      <c r="D19" s="81"/>
      <c r="E19" s="81"/>
    </row>
  </sheetData>
  <sheetProtection formatCells="0" formatColumns="0" formatRows="0"/>
  <customSheetViews>
    <customSheetView guid="{5B1D59F5-B493-497A-923A-6746AA63AA40}" scale="140" showPageBreaks="1" showGridLines="0" view="pageBreakPreview">
      <selection sqref="A1:A17"/>
      <pageMargins left="0.15748031496063" right="0.23622047244094499" top="0.78" bottom="0.98425196850393704" header="0.35433070866141703" footer="0.511811023622047"/>
      <printOptions horizontalCentered="1"/>
      <pageSetup paperSize="9" orientation="landscape" horizontalDpi="300" verticalDpi="300"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s>
  <mergeCells count="15">
    <mergeCell ref="C6:E6"/>
    <mergeCell ref="A1:A17"/>
    <mergeCell ref="F1:F17"/>
    <mergeCell ref="B16:D16"/>
    <mergeCell ref="B1:E1"/>
    <mergeCell ref="B2:E2"/>
    <mergeCell ref="B3:E3"/>
    <mergeCell ref="C4:E4"/>
    <mergeCell ref="C5:E5"/>
    <mergeCell ref="B11:E11"/>
    <mergeCell ref="C7:E7"/>
    <mergeCell ref="C8:E8"/>
    <mergeCell ref="B14:D14"/>
    <mergeCell ref="B15:D15"/>
    <mergeCell ref="B13:D13"/>
  </mergeCells>
  <phoneticPr fontId="26" type="noConversion"/>
  <printOptions horizontalCentered="1"/>
  <pageMargins left="0.15748031496063" right="0.23622047244094499" top="0.78" bottom="0.98425196850393704" header="0.35433070866141703" footer="0.511811023622047"/>
  <pageSetup paperSize="9" orientation="landscape" horizontalDpi="300" verticalDpi="300" r:id="rId9"/>
  <headerFooter alignWithMargins="0">
    <oddHeader>&amp;C&amp;"Aptos"&amp;12&amp;KFF0000 डेटा वर्गीकरण : नियंत्रित/CONTROLLED&amp;1#_x000D_&amp;G</oddHeader>
  </headerFooter>
  <drawing r:id="rId10"/>
  <legacyDrawingHF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showZeros="0" topLeftCell="B1" workbookViewId="0">
      <selection activeCell="B2" sqref="B2:D2"/>
    </sheetView>
  </sheetViews>
  <sheetFormatPr defaultColWidth="9.140625" defaultRowHeight="16.5"/>
  <cols>
    <col min="1" max="1" width="9.140625" style="191" hidden="1" customWidth="1"/>
    <col min="2" max="2" width="33" style="190" customWidth="1"/>
    <col min="3" max="3" width="11.7109375" style="190" customWidth="1"/>
    <col min="4" max="4" width="54" style="190" customWidth="1"/>
    <col min="5" max="5" width="11.85546875" style="190" customWidth="1"/>
    <col min="6" max="25" width="11.85546875" style="202" customWidth="1"/>
    <col min="26" max="26" width="9.140625" style="191"/>
    <col min="27" max="27" width="24" style="191" customWidth="1"/>
    <col min="28" max="28" width="9.28515625" style="191" bestFit="1" customWidth="1"/>
    <col min="29" max="16384" width="9.140625" style="191"/>
  </cols>
  <sheetData>
    <row r="1" spans="2:29" s="187" customFormat="1" ht="72" customHeight="1">
      <c r="B1" s="663" t="str">
        <f>Basic!B1</f>
        <v xml:space="preserve">Name of the Package: Construction of 2 nos. 220kV line bays at Shujalpur (PG) Substation (for LILO of Shujalpur (MP)-Narsinghgarh (MP) 220kV line at Shujalpur (PG) S/s) under Western Region Bay Scheme-I (WRBS-I).  
</v>
      </c>
      <c r="C1" s="663"/>
      <c r="D1" s="663"/>
      <c r="E1" s="184"/>
      <c r="F1" s="185"/>
      <c r="G1" s="186"/>
      <c r="H1" s="186"/>
      <c r="I1" s="186"/>
      <c r="J1" s="186"/>
      <c r="K1" s="186"/>
      <c r="L1" s="186"/>
      <c r="M1" s="186"/>
      <c r="N1" s="186"/>
      <c r="O1" s="186"/>
      <c r="P1" s="186"/>
      <c r="Q1" s="186"/>
      <c r="R1" s="186"/>
      <c r="S1" s="186"/>
      <c r="T1" s="186"/>
      <c r="U1" s="186"/>
      <c r="V1" s="186"/>
      <c r="W1" s="186"/>
      <c r="X1" s="186"/>
      <c r="Y1" s="186"/>
      <c r="AB1" s="188"/>
      <c r="AC1" s="188"/>
    </row>
    <row r="2" spans="2:29" ht="20.100000000000001" customHeight="1">
      <c r="B2" s="664" t="str">
        <f>Basic!B3</f>
        <v xml:space="preserve">
SPECIFICATION No.: WR2/NT/W-AIS/DOM/G01/26/07699 –SRM RFX – 5002005443</v>
      </c>
      <c r="C2" s="664"/>
      <c r="D2" s="664"/>
      <c r="E2" s="189"/>
      <c r="F2" s="190"/>
      <c r="G2" s="190"/>
      <c r="H2" s="190"/>
      <c r="I2" s="190"/>
      <c r="J2" s="190"/>
      <c r="K2" s="190"/>
      <c r="L2" s="190"/>
      <c r="M2" s="190"/>
      <c r="N2" s="190"/>
      <c r="O2" s="190"/>
      <c r="P2" s="190"/>
      <c r="Q2" s="190"/>
      <c r="R2" s="190"/>
      <c r="S2" s="190"/>
      <c r="T2" s="190"/>
      <c r="U2" s="190"/>
      <c r="V2" s="190"/>
      <c r="W2" s="190"/>
      <c r="X2" s="190"/>
      <c r="Y2" s="190"/>
      <c r="AA2" s="191" t="s">
        <v>395</v>
      </c>
      <c r="AB2" s="192">
        <v>1</v>
      </c>
      <c r="AC2" s="193"/>
    </row>
    <row r="3" spans="2:29" ht="12" customHeight="1">
      <c r="B3" s="194"/>
      <c r="C3" s="194"/>
      <c r="D3" s="194"/>
      <c r="E3" s="194"/>
      <c r="F3" s="190"/>
      <c r="G3" s="190"/>
      <c r="H3" s="190"/>
      <c r="I3" s="190"/>
      <c r="J3" s="190"/>
      <c r="K3" s="190"/>
      <c r="L3" s="190"/>
      <c r="M3" s="190"/>
      <c r="N3" s="190"/>
      <c r="O3" s="190"/>
      <c r="P3" s="190"/>
      <c r="Q3" s="190"/>
      <c r="R3" s="190"/>
      <c r="S3" s="190"/>
      <c r="T3" s="190"/>
      <c r="U3" s="190"/>
      <c r="V3" s="190"/>
      <c r="W3" s="190"/>
      <c r="X3" s="190"/>
      <c r="Y3" s="190"/>
      <c r="AA3" s="191" t="s">
        <v>396</v>
      </c>
      <c r="AB3" s="192">
        <v>2</v>
      </c>
      <c r="AC3" s="193"/>
    </row>
    <row r="4" spans="2:29" ht="20.100000000000001" customHeight="1">
      <c r="B4" s="665" t="s">
        <v>220</v>
      </c>
      <c r="C4" s="665"/>
      <c r="D4" s="665"/>
      <c r="E4" s="194"/>
      <c r="F4" s="190"/>
      <c r="G4" s="190"/>
      <c r="H4" s="190"/>
      <c r="I4" s="190"/>
      <c r="J4" s="190"/>
      <c r="K4" s="190"/>
      <c r="L4" s="190"/>
      <c r="M4" s="190"/>
      <c r="N4" s="190"/>
      <c r="O4" s="190"/>
      <c r="P4" s="190"/>
      <c r="Q4" s="190"/>
      <c r="R4" s="190"/>
      <c r="S4" s="190"/>
      <c r="T4" s="190"/>
      <c r="U4" s="190"/>
      <c r="V4" s="190"/>
      <c r="W4" s="190"/>
      <c r="X4" s="190"/>
      <c r="Y4" s="190"/>
      <c r="AA4" s="191" t="s">
        <v>397</v>
      </c>
      <c r="AB4" s="192"/>
      <c r="AC4" s="193"/>
    </row>
    <row r="5" spans="2:29" ht="12" customHeight="1">
      <c r="B5" s="195"/>
      <c r="C5" s="195"/>
      <c r="F5" s="190"/>
      <c r="G5" s="190"/>
      <c r="H5" s="190"/>
      <c r="I5" s="190"/>
      <c r="J5" s="190"/>
      <c r="K5" s="190"/>
      <c r="L5" s="190"/>
      <c r="M5" s="190"/>
      <c r="N5" s="190"/>
      <c r="O5" s="190"/>
      <c r="P5" s="190"/>
      <c r="Q5" s="190"/>
      <c r="R5" s="190"/>
      <c r="S5" s="190"/>
      <c r="T5" s="190"/>
      <c r="U5" s="190"/>
      <c r="V5" s="190"/>
      <c r="W5" s="190"/>
      <c r="X5" s="190"/>
      <c r="Y5" s="190"/>
      <c r="AA5" s="254" t="s">
        <v>421</v>
      </c>
      <c r="AB5" s="193"/>
      <c r="AC5" s="193"/>
    </row>
    <row r="6" spans="2:29" s="187" customFormat="1" ht="43.5" customHeight="1">
      <c r="B6" s="196" t="s">
        <v>120</v>
      </c>
      <c r="C6" s="197"/>
      <c r="D6" s="198" t="s">
        <v>395</v>
      </c>
      <c r="F6" s="199"/>
      <c r="G6" s="199"/>
      <c r="H6" s="199"/>
      <c r="I6" s="199"/>
      <c r="J6" s="199"/>
      <c r="K6" s="199"/>
      <c r="L6" s="199"/>
      <c r="M6" s="199"/>
      <c r="N6" s="199"/>
      <c r="O6" s="199"/>
      <c r="P6" s="199"/>
      <c r="Q6" s="199"/>
      <c r="R6" s="199"/>
      <c r="S6" s="199"/>
      <c r="U6" s="199"/>
      <c r="V6" s="199"/>
      <c r="W6" s="199"/>
      <c r="X6" s="199"/>
      <c r="Y6" s="199"/>
      <c r="AA6" s="200" t="e">
        <f xml:space="preserve"> IF(D6= "Sole Bidder", 0,#REF!)</f>
        <v>#REF!</v>
      </c>
      <c r="AB6" s="188"/>
      <c r="AC6" s="188"/>
    </row>
    <row r="7" spans="2:29" ht="19.5" customHeight="1">
      <c r="B7" s="201"/>
      <c r="C7" s="201"/>
      <c r="D7" s="199"/>
    </row>
    <row r="8" spans="2:29">
      <c r="B8" s="203" t="str">
        <f>IF(D6="Individual Firm","Name of Sole Bidder [Individual Firm]",IF(D6="Licensee of a Manufacturer","Name of Bidder [Licensee]",IF(D6="Representative of a Manufacturer","Name of Bidder [Authorised Representative]","Name of Lead Partner")))</f>
        <v>Name of Sole Bidder [Individual Firm]</v>
      </c>
      <c r="C8" s="204"/>
      <c r="D8" s="228"/>
    </row>
    <row r="9" spans="2:29" ht="33" customHeight="1">
      <c r="B9" s="432" t="s">
        <v>655</v>
      </c>
      <c r="C9" s="206"/>
      <c r="D9" s="228"/>
    </row>
    <row r="10" spans="2:29">
      <c r="B10" s="207"/>
      <c r="C10" s="208"/>
      <c r="D10" s="228"/>
    </row>
    <row r="11" spans="2:29">
      <c r="B11" s="209"/>
      <c r="C11" s="210"/>
      <c r="D11" s="228" t="s">
        <v>121</v>
      </c>
    </row>
    <row r="12" spans="2:29" ht="20.100000000000001" customHeight="1">
      <c r="D12" s="201"/>
    </row>
    <row r="13" spans="2:29">
      <c r="B13" s="203" t="str">
        <f>IF(D6="Individual Firm","",IF(D6="Licensee of a Manufacturer","Name of Manufacturer [Licenser]",IF(D6="Representative of a Manufacturer","Name of Manufacturer","Name of Other Partner")))</f>
        <v/>
      </c>
      <c r="C13" s="204"/>
      <c r="D13" s="228"/>
    </row>
    <row r="14" spans="2:29">
      <c r="B14" s="205" t="s">
        <v>398</v>
      </c>
      <c r="C14" s="206"/>
      <c r="D14" s="228"/>
    </row>
    <row r="15" spans="2:29">
      <c r="B15" s="207"/>
      <c r="C15" s="208"/>
      <c r="D15" s="228" t="s">
        <v>121</v>
      </c>
    </row>
    <row r="16" spans="2:29" ht="40.5" customHeight="1">
      <c r="B16" s="666"/>
      <c r="C16" s="666"/>
      <c r="D16" s="228" t="s">
        <v>121</v>
      </c>
    </row>
    <row r="17" spans="2:28" ht="20.100000000000001" customHeight="1">
      <c r="D17" s="201"/>
      <c r="AB17" s="227">
        <v>40878</v>
      </c>
    </row>
    <row r="18" spans="2:28">
      <c r="B18" s="211" t="s">
        <v>221</v>
      </c>
      <c r="C18" s="212"/>
      <c r="D18" s="357"/>
      <c r="AB18" s="227">
        <v>41244</v>
      </c>
    </row>
    <row r="19" spans="2:28">
      <c r="B19" s="211" t="s">
        <v>222</v>
      </c>
      <c r="C19" s="212"/>
      <c r="D19" s="228"/>
    </row>
    <row r="20" spans="2:28" ht="21" customHeight="1">
      <c r="B20" s="213"/>
      <c r="C20" s="213"/>
      <c r="D20" s="213"/>
    </row>
    <row r="21" spans="2:28" ht="21" customHeight="1">
      <c r="B21" s="211" t="s">
        <v>399</v>
      </c>
      <c r="C21" s="212"/>
      <c r="D21" s="311"/>
      <c r="E21" s="202"/>
    </row>
    <row r="22" spans="2:28" ht="21" customHeight="1">
      <c r="B22" s="211" t="s">
        <v>400</v>
      </c>
      <c r="C22" s="212"/>
      <c r="D22" s="228"/>
      <c r="E22" s="202"/>
    </row>
    <row r="23" spans="2:28">
      <c r="E23" s="202"/>
    </row>
  </sheetData>
  <sheetProtection formatColumns="0" formatRows="0" selectLockedCells="1"/>
  <customSheetViews>
    <customSheetView guid="{5B1D59F5-B493-497A-923A-6746AA63AA40}" showGridLines="0" zeroValues="0" hiddenColumns="1" topLeftCell="B1">
      <selection activeCell="D14" sqref="D14"/>
      <pageMargins left="0.75" right="0.75" top="0.69" bottom="0.7" header="0.4" footer="0.37"/>
      <pageSetup orientation="landscape" horizontalDpi="300" verticalDpi="300"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s>
  <mergeCells count="4">
    <mergeCell ref="B1:D1"/>
    <mergeCell ref="B2:D2"/>
    <mergeCell ref="B4:D4"/>
    <mergeCell ref="B16:C16"/>
  </mergeCells>
  <phoneticPr fontId="0" type="noConversion"/>
  <conditionalFormatting sqref="B13:C15 B16">
    <cfRule type="expression" dxfId="17" priority="1" stopIfTrue="1">
      <formula>$D$6= "Individual Firm"</formula>
    </cfRule>
  </conditionalFormatting>
  <conditionalFormatting sqref="D7">
    <cfRule type="expression" dxfId="16" priority="2" stopIfTrue="1">
      <formula>$AA$6=0</formula>
    </cfRule>
  </conditionalFormatting>
  <dataValidations count="1">
    <dataValidation type="list" allowBlank="1" showInputMessage="1" showErrorMessage="1" sqref="D6" xr:uid="{00000000-0002-0000-0200-000000000000}">
      <formula1>$AA$2:$AA$5</formula1>
    </dataValidation>
  </dataValidations>
  <pageMargins left="0.75" right="0.75" top="0.69" bottom="0.7" header="0.4" footer="0.37"/>
  <pageSetup orientation="landscape" horizontalDpi="300" verticalDpi="300" r:id="rId6"/>
  <headerFooter alignWithMargins="0">
    <oddHeader>&amp;C&amp;"Aptos"&amp;12&amp;KFF0000 डेटा वर्गीकरण : नियंत्रित/CONTROLLED&amp;1#_x000D_&amp;G</oddHeader>
  </headerFooter>
  <drawing r:id="rId7"/>
  <legacyDrawingHF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I13" sqref="I13"/>
    </sheetView>
  </sheetViews>
  <sheetFormatPr defaultColWidth="9.140625" defaultRowHeight="16.5"/>
  <cols>
    <col min="1" max="1" width="12.140625" style="15" customWidth="1"/>
    <col min="2" max="2" width="15.7109375" style="15" customWidth="1"/>
    <col min="3" max="3" width="11.42578125" style="15" customWidth="1"/>
    <col min="4" max="4" width="28.7109375" style="15" customWidth="1"/>
    <col min="5" max="5" width="40.85546875" style="15" customWidth="1"/>
    <col min="6" max="6" width="12.85546875" style="15" customWidth="1"/>
    <col min="7" max="25" width="9.7109375" style="15" customWidth="1"/>
    <col min="26" max="26" width="18" style="104" customWidth="1"/>
    <col min="27" max="28" width="9.140625" style="10"/>
    <col min="29" max="16384" width="9.140625" style="11"/>
  </cols>
  <sheetData>
    <row r="1" spans="1:46">
      <c r="A1" s="7" t="str">
        <f>Basic!A3&amp;Basic!B3</f>
        <v>Specification No. :
SPECIFICATION No.: WR2/NT/W-AIS/DOM/G01/26/07699 –SRM RFX – 5002005443</v>
      </c>
      <c r="B1" s="8"/>
      <c r="C1" s="8"/>
      <c r="D1" s="8"/>
      <c r="E1" s="9" t="str">
        <f>"Attachment-3(JV) " &amp; AT1</f>
        <v>Attachment-3(JV) 
SPECIFICATION No.: WR2/NT/W-AIS/DOM/G01/26/07699 –SRM RFX – 5002005443</v>
      </c>
      <c r="F1" s="44"/>
      <c r="G1" s="44"/>
      <c r="H1" s="44"/>
      <c r="I1" s="44"/>
      <c r="J1" s="44"/>
      <c r="K1" s="44"/>
      <c r="L1" s="44"/>
      <c r="M1" s="44"/>
      <c r="N1" s="44"/>
      <c r="O1" s="44"/>
      <c r="P1" s="44"/>
      <c r="Q1" s="44"/>
      <c r="R1" s="44"/>
      <c r="S1" s="44"/>
      <c r="T1" s="44"/>
      <c r="U1" s="44"/>
      <c r="V1" s="44"/>
      <c r="W1" s="44"/>
      <c r="X1" s="44"/>
      <c r="Y1" s="44"/>
      <c r="Z1" s="106" t="e">
        <f>#REF!</f>
        <v>#REF!</v>
      </c>
      <c r="AT1" s="107" t="str">
        <f>Basic!B2</f>
        <v xml:space="preserve">
SPECIFICATION No.: WR2/NT/W-AIS/DOM/G01/26/07699 –SRM RFX – 5002005443</v>
      </c>
    </row>
    <row r="2" spans="1:46" ht="18.75" customHeight="1">
      <c r="Z2" s="106" t="e">
        <f>#REF!</f>
        <v>#REF!</v>
      </c>
    </row>
    <row r="3" spans="1:46" ht="69.75" customHeight="1">
      <c r="A3" s="637" t="str">
        <f>Basic!B1</f>
        <v xml:space="preserve">Name of the Package: Construction of 2 nos. 220kV line bays at Shujalpur (PG) Substation (for LILO of Shujalpur (MP)-Narsinghgarh (MP) 220kV line at Shujalpur (PG) S/s) under Western Region Bay Scheme-I (WRBS-I).  
</v>
      </c>
      <c r="B3" s="637"/>
      <c r="C3" s="637"/>
      <c r="D3" s="637"/>
      <c r="E3" s="637"/>
      <c r="F3" s="45"/>
      <c r="G3" s="45"/>
      <c r="H3" s="45"/>
      <c r="I3" s="45"/>
      <c r="J3" s="45"/>
      <c r="K3" s="45"/>
      <c r="L3" s="45"/>
      <c r="M3" s="45"/>
      <c r="N3" s="45"/>
      <c r="O3" s="45"/>
      <c r="P3" s="45"/>
      <c r="Q3" s="45"/>
      <c r="R3" s="45"/>
      <c r="S3" s="45"/>
      <c r="T3" s="45"/>
      <c r="U3" s="45"/>
      <c r="V3" s="45"/>
      <c r="W3" s="45"/>
      <c r="X3" s="45"/>
      <c r="Y3" s="45"/>
      <c r="Z3" s="108"/>
      <c r="AA3" s="13"/>
      <c r="AB3" s="12"/>
    </row>
    <row r="4" spans="1:46" ht="20.100000000000001" customHeight="1">
      <c r="A4" s="14"/>
      <c r="AB4" s="16"/>
      <c r="AC4" s="2"/>
    </row>
    <row r="5" spans="1:46" ht="20.100000000000001" customHeight="1">
      <c r="A5" s="638" t="s">
        <v>364</v>
      </c>
      <c r="B5" s="638"/>
      <c r="C5" s="638"/>
      <c r="D5" s="638"/>
      <c r="E5" s="638"/>
      <c r="F5" s="14"/>
      <c r="G5" s="14"/>
      <c r="H5" s="14"/>
      <c r="I5" s="14"/>
      <c r="J5" s="14"/>
      <c r="K5" s="14"/>
      <c r="L5" s="14"/>
      <c r="M5" s="14"/>
      <c r="N5" s="14"/>
      <c r="O5" s="14"/>
      <c r="P5" s="14"/>
      <c r="Q5" s="14"/>
      <c r="R5" s="14"/>
      <c r="S5" s="14"/>
      <c r="T5" s="14"/>
      <c r="U5" s="14"/>
      <c r="V5" s="14"/>
      <c r="W5" s="14"/>
      <c r="X5" s="14"/>
      <c r="Y5" s="14"/>
      <c r="Z5" s="109"/>
      <c r="AB5" s="16"/>
      <c r="AC5" s="2"/>
    </row>
    <row r="6" spans="1:46" ht="20.100000000000001" customHeight="1">
      <c r="A6" s="18"/>
      <c r="AB6" s="16"/>
      <c r="AC6" s="2"/>
    </row>
    <row r="7" spans="1:46" ht="20.100000000000001" customHeight="1">
      <c r="A7" s="19" t="str">
        <f>"Bidder’s Name and Address (" &amp; MID('Names of Bidder'!B8,9, 35) &amp; ") :"</f>
        <v>Bidder’s Name and Address (Sole Bidder [Individual Firm]) :</v>
      </c>
      <c r="E7" s="5" t="s">
        <v>370</v>
      </c>
      <c r="F7" s="5"/>
      <c r="G7" s="5"/>
      <c r="H7" s="5"/>
      <c r="I7" s="5"/>
      <c r="J7" s="5"/>
      <c r="K7" s="5"/>
      <c r="L7" s="5"/>
      <c r="M7" s="5"/>
      <c r="N7" s="5"/>
      <c r="O7" s="5"/>
      <c r="P7" s="5"/>
      <c r="Q7" s="5"/>
      <c r="R7" s="5"/>
      <c r="S7" s="5"/>
      <c r="T7" s="5"/>
      <c r="U7" s="5"/>
      <c r="V7" s="5"/>
      <c r="W7" s="5"/>
      <c r="X7" s="5"/>
      <c r="Y7" s="5"/>
      <c r="AB7" s="16"/>
      <c r="AC7" s="2"/>
    </row>
    <row r="8" spans="1:46" ht="36" customHeight="1">
      <c r="A8" s="667" t="str">
        <f>IF('Names of Bidder'!D6= "JV (Joint Venture)", "JV of " &amp; Z8, "")</f>
        <v/>
      </c>
      <c r="B8" s="667"/>
      <c r="C8" s="667"/>
      <c r="D8" s="667"/>
      <c r="E8" s="3" t="s">
        <v>422</v>
      </c>
      <c r="F8" s="5"/>
      <c r="G8" s="5"/>
      <c r="I8" s="5"/>
      <c r="J8" s="5"/>
      <c r="K8" s="5"/>
      <c r="L8" s="5"/>
      <c r="M8" s="5"/>
      <c r="N8" s="5"/>
      <c r="O8" s="5"/>
      <c r="P8" s="5"/>
      <c r="Q8" s="5"/>
      <c r="R8" s="5"/>
      <c r="S8" s="5"/>
      <c r="T8" s="5"/>
      <c r="U8" s="5"/>
      <c r="V8" s="5"/>
      <c r="W8" s="5"/>
      <c r="X8" s="5"/>
      <c r="Y8" s="5"/>
      <c r="Z8" s="110" t="e">
        <f>IF(#REF!=1,#REF!&amp;" &amp; "&amp;#REF!,IF(#REF!="2 or More",#REF!&amp;" , "&amp;#REF!&amp;" &amp; "&amp;#REF!,""))</f>
        <v>#REF!</v>
      </c>
      <c r="AB8" s="16"/>
      <c r="AC8" s="2"/>
    </row>
    <row r="9" spans="1:46" ht="20.100000000000001" customHeight="1">
      <c r="A9" s="4" t="s">
        <v>371</v>
      </c>
      <c r="B9" s="668" t="str">
        <f>IF('Names of Bidder'!D8=0, "",'Names of Bidder'!D8)</f>
        <v/>
      </c>
      <c r="C9" s="668"/>
      <c r="D9" s="668"/>
      <c r="E9" s="3" t="s">
        <v>373</v>
      </c>
      <c r="F9" s="3"/>
      <c r="G9" s="3"/>
      <c r="H9" s="3"/>
      <c r="I9" s="3"/>
      <c r="J9" s="3"/>
      <c r="K9" s="3"/>
      <c r="L9" s="3"/>
      <c r="M9" s="3"/>
      <c r="N9" s="3"/>
      <c r="O9" s="3"/>
      <c r="P9" s="3"/>
      <c r="Q9" s="3"/>
      <c r="R9" s="3"/>
      <c r="S9" s="3"/>
      <c r="T9" s="3"/>
      <c r="U9" s="3"/>
      <c r="V9" s="3"/>
      <c r="W9" s="3"/>
      <c r="X9" s="3"/>
      <c r="Y9" s="3"/>
      <c r="AB9" s="16"/>
      <c r="AC9" s="2"/>
    </row>
    <row r="10" spans="1:46" ht="20.100000000000001" customHeight="1">
      <c r="A10" s="4" t="s">
        <v>372</v>
      </c>
      <c r="B10" s="668" t="str">
        <f>IF('Names of Bidder'!D9=0, "",'Names of Bidder'!D9)</f>
        <v/>
      </c>
      <c r="C10" s="668"/>
      <c r="D10" s="668"/>
      <c r="E10" s="255" t="s">
        <v>423</v>
      </c>
      <c r="F10" s="256"/>
      <c r="G10" s="257"/>
      <c r="H10" s="258"/>
      <c r="I10" s="3"/>
      <c r="J10" s="3"/>
      <c r="K10" s="3"/>
      <c r="L10" s="3"/>
      <c r="M10" s="3"/>
      <c r="N10" s="3"/>
      <c r="O10" s="3"/>
      <c r="P10" s="3"/>
      <c r="Q10" s="3"/>
      <c r="R10" s="3"/>
      <c r="S10" s="3"/>
      <c r="T10" s="3"/>
      <c r="U10" s="3"/>
      <c r="V10" s="3"/>
      <c r="W10" s="3"/>
      <c r="X10" s="3"/>
      <c r="Y10" s="3"/>
      <c r="AB10" s="16"/>
      <c r="AC10" s="2"/>
    </row>
    <row r="11" spans="1:46" ht="20.100000000000001" customHeight="1">
      <c r="B11" s="668" t="str">
        <f>IF('Names of Bidder'!D10=0, "",'Names of Bidder'!D10)</f>
        <v/>
      </c>
      <c r="C11" s="668"/>
      <c r="D11" s="668"/>
      <c r="E11" s="255" t="s">
        <v>515</v>
      </c>
      <c r="F11" s="256"/>
      <c r="G11" s="257"/>
      <c r="H11" s="3"/>
      <c r="I11" s="3"/>
      <c r="J11" s="3"/>
      <c r="K11" s="3"/>
      <c r="L11" s="3"/>
      <c r="M11" s="3"/>
      <c r="N11" s="3"/>
      <c r="O11" s="3"/>
      <c r="P11" s="3"/>
      <c r="Q11" s="3"/>
      <c r="R11" s="3"/>
      <c r="S11" s="3"/>
      <c r="T11" s="3"/>
      <c r="U11" s="3"/>
      <c r="V11" s="3"/>
      <c r="W11" s="3"/>
      <c r="X11" s="3"/>
      <c r="Y11" s="3"/>
    </row>
    <row r="12" spans="1:46" ht="20.100000000000001" customHeight="1">
      <c r="A12" s="18"/>
      <c r="B12" s="668" t="str">
        <f>IF('Names of Bidder'!D11=0, "",'Names of Bidder'!D11)</f>
        <v>…….. …… ………. ……….</v>
      </c>
      <c r="C12" s="668"/>
      <c r="D12" s="668"/>
      <c r="E12" s="255" t="s">
        <v>516</v>
      </c>
      <c r="F12" s="3"/>
      <c r="G12" s="3"/>
      <c r="H12" s="3"/>
      <c r="I12" s="3"/>
      <c r="J12" s="3"/>
      <c r="K12" s="3"/>
      <c r="L12" s="3"/>
      <c r="M12" s="3"/>
      <c r="N12" s="3"/>
      <c r="O12" s="3"/>
      <c r="P12" s="3"/>
      <c r="Q12" s="3"/>
      <c r="R12" s="3"/>
      <c r="S12" s="3"/>
      <c r="T12" s="3"/>
      <c r="U12" s="3"/>
      <c r="V12" s="3"/>
      <c r="W12" s="3"/>
      <c r="X12" s="3"/>
      <c r="Y12" s="3"/>
    </row>
    <row r="13" spans="1:46" ht="14.25" customHeight="1">
      <c r="A13" s="18"/>
      <c r="B13" s="91"/>
      <c r="C13" s="91"/>
      <c r="D13" s="91"/>
      <c r="E13" s="409" t="s">
        <v>786</v>
      </c>
      <c r="F13" s="3"/>
      <c r="G13" s="3"/>
      <c r="H13" s="3"/>
      <c r="I13" s="3"/>
      <c r="J13" s="3"/>
      <c r="K13" s="3"/>
      <c r="L13" s="3"/>
      <c r="M13" s="3"/>
      <c r="N13" s="3"/>
      <c r="O13" s="3"/>
      <c r="P13" s="3"/>
      <c r="Q13" s="3"/>
      <c r="R13" s="3"/>
      <c r="S13" s="3"/>
      <c r="T13" s="3"/>
      <c r="U13" s="3"/>
      <c r="V13" s="3"/>
      <c r="W13" s="3"/>
      <c r="X13" s="3"/>
      <c r="Y13" s="3"/>
    </row>
    <row r="14" spans="1:46" ht="20.100000000000001" customHeight="1">
      <c r="A14" s="638"/>
      <c r="B14" s="638"/>
      <c r="C14" s="638"/>
      <c r="D14" s="638"/>
      <c r="E14" s="638"/>
      <c r="F14" s="3"/>
      <c r="G14" s="3"/>
      <c r="H14" s="3"/>
      <c r="I14" s="3"/>
      <c r="J14" s="3"/>
      <c r="K14" s="3"/>
      <c r="L14" s="3"/>
      <c r="M14" s="3"/>
      <c r="N14" s="3"/>
      <c r="O14" s="3"/>
      <c r="P14" s="3"/>
      <c r="Q14" s="3"/>
      <c r="R14" s="3"/>
      <c r="S14" s="3"/>
      <c r="T14" s="3"/>
      <c r="U14" s="3"/>
      <c r="V14" s="3"/>
      <c r="W14" s="3"/>
      <c r="X14" s="3"/>
      <c r="Y14" s="3"/>
    </row>
    <row r="15" spans="1:46" ht="20.100000000000001" customHeight="1">
      <c r="A15" s="19" t="s">
        <v>223</v>
      </c>
      <c r="B15" s="91"/>
      <c r="C15" s="91"/>
      <c r="D15" s="91"/>
      <c r="E15" s="3"/>
      <c r="F15" s="3"/>
      <c r="G15" s="3"/>
      <c r="H15" s="3"/>
      <c r="I15" s="3"/>
      <c r="J15" s="3"/>
      <c r="K15" s="3"/>
      <c r="L15" s="3"/>
      <c r="M15" s="3"/>
      <c r="N15" s="3"/>
      <c r="O15" s="3"/>
      <c r="P15" s="3"/>
      <c r="Q15" s="3"/>
      <c r="R15" s="3"/>
      <c r="S15" s="3"/>
      <c r="T15" s="3"/>
      <c r="U15" s="3"/>
      <c r="V15" s="3"/>
      <c r="W15" s="3"/>
      <c r="X15" s="3"/>
      <c r="Y15" s="3"/>
    </row>
    <row r="16" spans="1:46" ht="20.100000000000001" customHeight="1">
      <c r="A16" s="19"/>
      <c r="B16" s="669"/>
      <c r="C16" s="669"/>
      <c r="D16" s="669"/>
      <c r="E16" s="93"/>
      <c r="F16" s="3"/>
      <c r="G16" s="3"/>
      <c r="H16" s="3"/>
      <c r="I16" s="3"/>
      <c r="J16" s="3"/>
      <c r="K16" s="3"/>
      <c r="L16" s="3"/>
      <c r="M16" s="3"/>
      <c r="N16" s="3"/>
      <c r="O16" s="3"/>
      <c r="P16" s="3"/>
      <c r="Q16" s="3"/>
      <c r="R16" s="3"/>
      <c r="S16" s="3"/>
      <c r="T16" s="3"/>
      <c r="U16" s="3"/>
      <c r="V16" s="3"/>
      <c r="W16" s="3"/>
      <c r="X16" s="3"/>
      <c r="Y16" s="3"/>
    </row>
    <row r="17" spans="1:28" ht="20.100000000000001" customHeight="1">
      <c r="A17" s="4" t="s">
        <v>371</v>
      </c>
      <c r="B17" s="668" t="str">
        <f>IF('Names of Bidder'!D13=0, "",'Names of Bidder'!D13)</f>
        <v/>
      </c>
      <c r="C17" s="668"/>
      <c r="D17" s="668"/>
      <c r="E17" s="6"/>
      <c r="F17" s="3"/>
      <c r="G17" s="3"/>
      <c r="H17" s="3"/>
      <c r="I17" s="3"/>
      <c r="J17" s="3"/>
      <c r="K17" s="3"/>
      <c r="L17" s="3"/>
      <c r="M17" s="3"/>
      <c r="N17" s="3"/>
      <c r="O17" s="3"/>
      <c r="P17" s="3"/>
      <c r="Q17" s="3"/>
      <c r="R17" s="3"/>
      <c r="S17" s="3"/>
      <c r="T17" s="3"/>
      <c r="U17" s="3"/>
      <c r="V17" s="3"/>
      <c r="W17" s="3"/>
      <c r="X17" s="3"/>
      <c r="Y17" s="3"/>
    </row>
    <row r="18" spans="1:28" ht="20.100000000000001" customHeight="1">
      <c r="A18" s="4" t="s">
        <v>372</v>
      </c>
      <c r="B18" s="668" t="str">
        <f>IF('Names of Bidder'!D14=0, "",'Names of Bidder'!D14)</f>
        <v/>
      </c>
      <c r="C18" s="668"/>
      <c r="D18" s="668"/>
      <c r="E18" s="6"/>
      <c r="F18" s="3"/>
      <c r="G18" s="3"/>
      <c r="H18" s="3"/>
      <c r="I18" s="3"/>
      <c r="J18" s="3"/>
      <c r="K18" s="3"/>
      <c r="L18" s="3"/>
      <c r="M18" s="3"/>
      <c r="N18" s="3"/>
      <c r="O18" s="3"/>
      <c r="P18" s="3"/>
      <c r="Q18" s="3"/>
      <c r="R18" s="3"/>
      <c r="S18" s="3"/>
      <c r="T18" s="3"/>
      <c r="U18" s="3"/>
      <c r="V18" s="3"/>
      <c r="W18" s="3"/>
      <c r="X18" s="3"/>
      <c r="Y18" s="3"/>
    </row>
    <row r="19" spans="1:28" ht="20.100000000000001" customHeight="1">
      <c r="A19" s="18"/>
      <c r="B19" s="668" t="str">
        <f>IF('Names of Bidder'!D18=0, "",'Names of Bidder'!D18)</f>
        <v/>
      </c>
      <c r="C19" s="668"/>
      <c r="D19" s="668"/>
      <c r="E19" s="6"/>
      <c r="AA19" s="3"/>
    </row>
    <row r="20" spans="1:28" ht="20.100000000000001" customHeight="1">
      <c r="A20" s="18"/>
      <c r="B20" s="668" t="str">
        <f>IF('Names of Bidder'!D19=0, "",'Names of Bidder'!D19)</f>
        <v/>
      </c>
      <c r="C20" s="668"/>
      <c r="D20" s="668"/>
      <c r="E20" s="6"/>
      <c r="AA20" s="3"/>
    </row>
    <row r="21" spans="1:28" ht="20.100000000000001" customHeight="1">
      <c r="A21" s="15" t="s">
        <v>365</v>
      </c>
    </row>
    <row r="22" spans="1:28" ht="84" customHeight="1">
      <c r="A22" s="639" t="s">
        <v>366</v>
      </c>
      <c r="B22" s="639"/>
      <c r="C22" s="639"/>
      <c r="D22" s="639"/>
      <c r="E22" s="639"/>
      <c r="F22" s="18"/>
      <c r="G22" s="18"/>
      <c r="H22" s="18"/>
      <c r="I22" s="18"/>
      <c r="J22" s="18"/>
      <c r="K22" s="18"/>
      <c r="L22" s="18"/>
      <c r="M22" s="18"/>
      <c r="N22" s="18"/>
      <c r="O22" s="18"/>
      <c r="P22" s="18"/>
      <c r="Q22" s="18"/>
      <c r="R22" s="18"/>
      <c r="S22" s="18"/>
      <c r="T22" s="18"/>
      <c r="U22" s="18"/>
      <c r="V22" s="18"/>
      <c r="W22" s="18"/>
      <c r="X22" s="18"/>
      <c r="Y22" s="18"/>
      <c r="Z22" s="111"/>
      <c r="AA22" s="20"/>
      <c r="AB22" s="20"/>
    </row>
    <row r="23" spans="1:28" ht="33" customHeight="1">
      <c r="D23" s="23" t="s">
        <v>133</v>
      </c>
    </row>
    <row r="24" spans="1:28" ht="33" customHeight="1">
      <c r="A24" s="22" t="s">
        <v>129</v>
      </c>
      <c r="B24" s="43" t="str">
        <f>IF('Names of Bidder'!D21=0, "", 'Names of Bidder'!D21)</f>
        <v/>
      </c>
      <c r="C24" s="19"/>
      <c r="D24" s="23" t="s">
        <v>127</v>
      </c>
      <c r="E24" s="25" t="str">
        <f>IF('Names of Bidder'!D18=0, "", 'Names of Bidder'!D18)</f>
        <v/>
      </c>
      <c r="F24" s="19"/>
      <c r="G24" s="19"/>
      <c r="H24" s="19"/>
      <c r="I24" s="19"/>
      <c r="J24" s="19"/>
      <c r="K24" s="19"/>
      <c r="L24" s="19"/>
      <c r="M24" s="19"/>
      <c r="N24" s="19"/>
      <c r="O24" s="19"/>
      <c r="P24" s="19"/>
      <c r="Q24" s="19"/>
      <c r="R24" s="19"/>
      <c r="S24" s="19"/>
      <c r="T24" s="19"/>
      <c r="U24" s="19"/>
      <c r="V24" s="19"/>
      <c r="W24" s="19"/>
      <c r="X24" s="19"/>
      <c r="Y24" s="19"/>
      <c r="AA24" s="10" t="e">
        <f>Basic!#REF!</f>
        <v>#REF!</v>
      </c>
    </row>
    <row r="25" spans="1:28" ht="33" customHeight="1">
      <c r="A25" s="22" t="s">
        <v>130</v>
      </c>
      <c r="B25" s="25" t="str">
        <f>IF('Names of Bidder'!D22=0, "", 'Names of Bidder'!D22)</f>
        <v/>
      </c>
      <c r="C25" s="19"/>
      <c r="D25" s="23" t="s">
        <v>128</v>
      </c>
      <c r="E25" s="25" t="str">
        <f>IF('Names of Bidder'!D19=0, "", 'Names of Bidder'!D19)</f>
        <v/>
      </c>
      <c r="F25" s="25"/>
      <c r="G25" s="25"/>
      <c r="H25" s="25"/>
      <c r="I25" s="25"/>
      <c r="J25" s="25"/>
      <c r="K25" s="25"/>
      <c r="L25" s="25"/>
      <c r="M25" s="25"/>
      <c r="N25" s="25"/>
      <c r="O25" s="25"/>
      <c r="P25" s="25"/>
      <c r="Q25" s="25"/>
      <c r="R25" s="25"/>
      <c r="S25" s="25"/>
      <c r="T25" s="25"/>
      <c r="U25" s="25"/>
      <c r="V25" s="25"/>
      <c r="W25" s="25"/>
      <c r="X25" s="25"/>
      <c r="Y25" s="25"/>
      <c r="AA25" s="10" t="str">
        <f>Basic!B4</f>
        <v>14 Months</v>
      </c>
    </row>
    <row r="26" spans="1:28" ht="33" customHeight="1">
      <c r="C26" s="19"/>
      <c r="D26" s="23" t="s">
        <v>134</v>
      </c>
      <c r="F26" s="25"/>
      <c r="G26" s="25"/>
      <c r="H26" s="25"/>
      <c r="I26" s="25"/>
      <c r="J26" s="25"/>
      <c r="K26" s="25"/>
      <c r="L26" s="25"/>
      <c r="M26" s="25"/>
      <c r="N26" s="25"/>
      <c r="O26" s="25"/>
      <c r="P26" s="25"/>
      <c r="Q26" s="25"/>
      <c r="R26" s="25"/>
      <c r="S26" s="25"/>
      <c r="T26" s="25"/>
      <c r="U26" s="25"/>
      <c r="V26" s="25"/>
      <c r="W26" s="25"/>
      <c r="X26" s="25"/>
      <c r="Y26" s="25"/>
    </row>
    <row r="27" spans="1:28" ht="33" customHeight="1">
      <c r="A27" s="19"/>
      <c r="C27" s="19"/>
      <c r="E27" s="19"/>
      <c r="F27" s="19"/>
      <c r="G27" s="19"/>
      <c r="H27" s="19"/>
      <c r="I27" s="19"/>
      <c r="J27" s="19"/>
      <c r="K27" s="19"/>
      <c r="L27" s="19"/>
      <c r="M27" s="19"/>
      <c r="N27" s="19"/>
      <c r="O27" s="19"/>
      <c r="P27" s="19"/>
      <c r="Q27" s="19"/>
      <c r="R27" s="19"/>
      <c r="S27" s="19"/>
      <c r="T27" s="19"/>
      <c r="U27" s="19"/>
      <c r="V27" s="19"/>
      <c r="W27" s="19"/>
      <c r="X27" s="19"/>
      <c r="Y27" s="19"/>
    </row>
    <row r="28" spans="1:28" ht="20.100000000000001" customHeight="1"/>
    <row r="29" spans="1:28" ht="20.100000000000001" customHeight="1">
      <c r="A29" s="24"/>
    </row>
    <row r="30" spans="1:28" ht="20.100000000000001" customHeight="1"/>
    <row r="31" spans="1:28" ht="20.100000000000001" customHeight="1"/>
    <row r="32" spans="1:2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customSheetViews>
    <customSheetView guid="{5B1D59F5-B493-497A-923A-6746AA63AA40}" showGridLines="0" state="hidden" topLeftCell="A4">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22:E22">
    <cfRule type="expression" dxfId="15" priority="2" stopIfTrue="1">
      <formula>$Z$1="Sole Bidder"</formula>
    </cfRule>
  </conditionalFormatting>
  <conditionalFormatting sqref="B15:E16 A15:A19 E17:E20">
    <cfRule type="expression" dxfId="14" priority="1" stopIfTrue="1">
      <formula>$Z$2=0</formula>
    </cfRule>
  </conditionalFormatting>
  <pageMargins left="0.75" right="0.63" top="0.57999999999999996" bottom="0.6" header="0.34" footer="0.35"/>
  <pageSetup orientation="portrait" r:id="rId9"/>
  <headerFooter alignWithMargins="0">
    <oddHeader>&amp;C&amp;"Aptos"&amp;12&amp;KFF0000 डेटा वर्गीकरण : नियंत्रित/CONTROLLED&amp;1#_x000D_&amp;G</oddHeader>
    <oddFooter>&amp;R&amp;"Book Antiqua,Bold"&amp;8 Page &amp;P of &amp;N</oddFooter>
  </headerFooter>
  <drawing r:id="rId10"/>
  <legacyDrawingHF r:id="rId1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Q162"/>
  <sheetViews>
    <sheetView showGridLines="0" showZeros="0" tabSelected="1" view="pageBreakPreview" zoomScaleNormal="100" zoomScaleSheetLayoutView="100" workbookViewId="0">
      <selection activeCell="B44" sqref="B44:I44"/>
    </sheetView>
  </sheetViews>
  <sheetFormatPr defaultColWidth="9.140625" defaultRowHeight="16.5"/>
  <cols>
    <col min="1" max="1" width="14.5703125" style="15" customWidth="1"/>
    <col min="2" max="2" width="20.5703125" style="15" customWidth="1"/>
    <col min="3" max="3" width="11.42578125" style="15" customWidth="1"/>
    <col min="4" max="4" width="37.7109375" style="15" customWidth="1"/>
    <col min="5" max="5" width="16.28515625" style="15" customWidth="1"/>
    <col min="6" max="8" width="9.140625" style="10"/>
    <col min="9" max="9" width="17.140625" style="11" customWidth="1"/>
    <col min="10" max="10" width="20" style="11" customWidth="1"/>
    <col min="11" max="16384" width="9.140625" style="11"/>
  </cols>
  <sheetData>
    <row r="1" spans="1:9" ht="39.75" customHeight="1">
      <c r="A1" s="429" t="str">
        <f>'Attach 3(JV)'!A1</f>
        <v>Specification No. :
SPECIFICATION No.: WR2/NT/W-AIS/DOM/G01/26/07699 –SRM RFX – 5002005443</v>
      </c>
      <c r="B1" s="8"/>
      <c r="C1" s="8"/>
      <c r="D1" s="8"/>
      <c r="E1" s="8"/>
      <c r="F1" s="425"/>
      <c r="G1" s="427"/>
      <c r="H1" s="426"/>
      <c r="I1" s="428" t="str">
        <f>"Attachment-3(QR) " &amp; 'Attach 3(JV)'!AT1</f>
        <v>Attachment-3(QR) 
SPECIFICATION No.: WR2/NT/W-AIS/DOM/G01/26/07699 –SRM RFX – 5002005443</v>
      </c>
    </row>
    <row r="2" spans="1:9" hidden="1"/>
    <row r="3" spans="1:9" ht="60.75" customHeight="1">
      <c r="A3" s="707" t="str">
        <f>'Attach 3(JV)'!A3</f>
        <v xml:space="preserve">Name of the Package: Construction of 2 nos. 220kV line bays at Shujalpur (PG) Substation (for LILO of Shujalpur (MP)-Narsinghgarh (MP) 220kV line at Shujalpur (PG) S/s) under Western Region Bay Scheme-I (WRBS-I).  
</v>
      </c>
      <c r="B3" s="707"/>
      <c r="C3" s="707"/>
      <c r="D3" s="707"/>
      <c r="E3" s="707"/>
      <c r="F3" s="707"/>
      <c r="G3" s="707"/>
      <c r="H3" s="707"/>
      <c r="I3" s="707"/>
    </row>
    <row r="4" spans="1:9" ht="20.100000000000001" hidden="1" customHeight="1">
      <c r="A4" s="14"/>
      <c r="H4" s="16"/>
      <c r="I4" s="2"/>
    </row>
    <row r="5" spans="1:9" ht="20.100000000000001" customHeight="1">
      <c r="A5" s="638" t="s">
        <v>374</v>
      </c>
      <c r="B5" s="638"/>
      <c r="C5" s="638"/>
      <c r="D5" s="638"/>
      <c r="E5" s="638"/>
      <c r="F5" s="638"/>
      <c r="G5" s="638"/>
      <c r="H5" s="638"/>
      <c r="I5" s="638"/>
    </row>
    <row r="6" spans="1:9" ht="20.100000000000001" customHeight="1">
      <c r="A6" s="18"/>
      <c r="H6" s="16"/>
      <c r="I6" s="2"/>
    </row>
    <row r="7" spans="1:9" ht="20.100000000000001" customHeight="1">
      <c r="A7" s="19" t="str">
        <f>'Attach 3(JV)'!A7</f>
        <v>Bidder’s Name and Address (Sole Bidder [Individual Firm]) :</v>
      </c>
      <c r="F7" s="5" t="str">
        <f>'Attach 3(JV)'!E7</f>
        <v>To:</v>
      </c>
      <c r="I7" s="16"/>
    </row>
    <row r="8" spans="1:9" ht="36" customHeight="1">
      <c r="A8" s="667"/>
      <c r="B8" s="667"/>
      <c r="C8" s="667"/>
      <c r="D8" s="667"/>
      <c r="F8" s="16" t="str">
        <f>'Attach 3(JV)'!E8</f>
        <v>Contracts and Materials</v>
      </c>
      <c r="I8" s="16"/>
    </row>
    <row r="9" spans="1:9">
      <c r="A9" s="4" t="s">
        <v>371</v>
      </c>
      <c r="B9" s="681">
        <f>'Names of Bidder'!D8</f>
        <v>0</v>
      </c>
      <c r="C9" s="681"/>
      <c r="D9" s="681"/>
      <c r="F9" s="16" t="str">
        <f>'Attach 3(JV)'!E9</f>
        <v>Power Grid Corporation of India Ltd.,</v>
      </c>
      <c r="I9" s="16"/>
    </row>
    <row r="10" spans="1:9">
      <c r="A10" s="4" t="s">
        <v>372</v>
      </c>
      <c r="B10" s="681">
        <f>'Names of Bidder'!D9</f>
        <v>0</v>
      </c>
      <c r="C10" s="681"/>
      <c r="D10" s="681"/>
      <c r="F10" s="255" t="s">
        <v>423</v>
      </c>
      <c r="G10" s="256"/>
      <c r="H10" s="257"/>
      <c r="I10" s="258"/>
    </row>
    <row r="11" spans="1:9">
      <c r="B11" s="681">
        <f>'Names of Bidder'!D10</f>
        <v>0</v>
      </c>
      <c r="C11" s="681"/>
      <c r="D11" s="681"/>
      <c r="F11" s="255" t="s">
        <v>515</v>
      </c>
      <c r="G11" s="256"/>
      <c r="H11" s="257"/>
      <c r="I11" s="258"/>
    </row>
    <row r="12" spans="1:9">
      <c r="A12" s="18"/>
      <c r="B12" s="681" t="str">
        <f>'Names of Bidder'!D11</f>
        <v>…….. …… ………. ……….</v>
      </c>
      <c r="C12" s="681"/>
      <c r="D12" s="681"/>
      <c r="F12" s="255" t="s">
        <v>516</v>
      </c>
      <c r="G12" s="256"/>
      <c r="H12" s="257"/>
      <c r="I12" s="258"/>
    </row>
    <row r="13" spans="1:9" ht="20.100000000000001" customHeight="1">
      <c r="A13" s="15" t="s">
        <v>365</v>
      </c>
      <c r="F13" s="409" t="s">
        <v>517</v>
      </c>
      <c r="G13" s="409"/>
      <c r="H13" s="409"/>
      <c r="I13" s="409"/>
    </row>
    <row r="14" spans="1:9" ht="20.100000000000001" customHeight="1">
      <c r="F14" s="409" t="s">
        <v>518</v>
      </c>
      <c r="G14" s="341"/>
      <c r="H14" s="341"/>
      <c r="I14" s="341"/>
    </row>
    <row r="15" spans="1:9" ht="20.100000000000001" customHeight="1">
      <c r="E15" s="341"/>
      <c r="F15" s="341"/>
      <c r="G15" s="341"/>
      <c r="H15" s="341"/>
    </row>
    <row r="16" spans="1:9" ht="20.100000000000001" customHeight="1">
      <c r="A16" s="18"/>
    </row>
    <row r="17" spans="1:9" ht="63.75" customHeight="1">
      <c r="A17" s="706" t="s">
        <v>658</v>
      </c>
      <c r="B17" s="706"/>
      <c r="C17" s="706"/>
      <c r="D17" s="706"/>
      <c r="E17" s="706"/>
      <c r="F17" s="706"/>
      <c r="G17" s="706"/>
      <c r="H17" s="706"/>
      <c r="I17" s="706"/>
    </row>
    <row r="18" spans="1:9" ht="28.5" customHeight="1">
      <c r="A18" s="720" t="s">
        <v>602</v>
      </c>
      <c r="B18" s="720"/>
      <c r="C18" s="720"/>
      <c r="D18" s="720"/>
      <c r="E18" s="720"/>
      <c r="F18" s="20"/>
      <c r="G18" s="20"/>
      <c r="H18" s="20"/>
    </row>
    <row r="19" spans="1:9" ht="20.100000000000001" customHeight="1">
      <c r="A19" s="410" t="s">
        <v>603</v>
      </c>
      <c r="B19" s="711" t="s">
        <v>604</v>
      </c>
      <c r="C19" s="711"/>
      <c r="D19" s="711"/>
      <c r="E19" s="711"/>
      <c r="F19" s="711"/>
      <c r="G19" s="711"/>
      <c r="H19" s="711"/>
      <c r="I19" s="711"/>
    </row>
    <row r="20" spans="1:9" ht="20.100000000000001" customHeight="1">
      <c r="A20" s="35" t="s">
        <v>31</v>
      </c>
      <c r="B20" s="721" t="s">
        <v>605</v>
      </c>
      <c r="C20" s="721"/>
      <c r="D20" s="721"/>
      <c r="E20" s="721"/>
      <c r="F20" s="721"/>
      <c r="G20" s="721"/>
      <c r="H20" s="721"/>
      <c r="I20" s="721"/>
    </row>
    <row r="21" spans="1:9" ht="20.100000000000001" customHeight="1">
      <c r="A21" s="35" t="s">
        <v>33</v>
      </c>
      <c r="B21" s="721" t="s">
        <v>606</v>
      </c>
      <c r="C21" s="721"/>
      <c r="D21" s="721"/>
      <c r="E21" s="721"/>
      <c r="F21" s="721"/>
      <c r="G21" s="721"/>
      <c r="H21" s="721"/>
      <c r="I21" s="721"/>
    </row>
    <row r="22" spans="1:9" ht="37.5" customHeight="1">
      <c r="A22" s="35" t="s">
        <v>35</v>
      </c>
      <c r="B22" s="721" t="s">
        <v>607</v>
      </c>
      <c r="C22" s="721"/>
      <c r="D22" s="721"/>
      <c r="E22" s="721"/>
      <c r="F22" s="721"/>
      <c r="G22" s="721"/>
      <c r="H22" s="721"/>
      <c r="I22" s="721"/>
    </row>
    <row r="23" spans="1:9" ht="20.100000000000001" customHeight="1">
      <c r="A23" s="410" t="s">
        <v>608</v>
      </c>
      <c r="B23" s="710" t="s">
        <v>609</v>
      </c>
      <c r="C23" s="710"/>
      <c r="D23" s="710"/>
      <c r="E23" s="710"/>
      <c r="F23" s="710"/>
      <c r="G23" s="710"/>
      <c r="H23" s="710"/>
      <c r="I23" s="710"/>
    </row>
    <row r="24" spans="1:9" ht="20.100000000000001" customHeight="1">
      <c r="A24" s="35" t="s">
        <v>31</v>
      </c>
      <c r="B24" s="711" t="s">
        <v>610</v>
      </c>
      <c r="C24" s="711"/>
      <c r="D24" s="711"/>
      <c r="E24" s="711"/>
      <c r="F24" s="711"/>
      <c r="G24" s="711"/>
      <c r="H24" s="711"/>
      <c r="I24" s="711"/>
    </row>
    <row r="25" spans="1:9" ht="20.100000000000001" customHeight="1">
      <c r="A25" s="411" t="s">
        <v>611</v>
      </c>
      <c r="B25" s="709" t="s">
        <v>612</v>
      </c>
      <c r="C25" s="709"/>
      <c r="D25" s="709"/>
      <c r="E25" s="709"/>
      <c r="F25" s="709"/>
      <c r="G25" s="709"/>
      <c r="H25" s="709"/>
      <c r="I25" s="709"/>
    </row>
    <row r="26" spans="1:9" ht="20.100000000000001" customHeight="1">
      <c r="A26" s="35"/>
      <c r="B26" s="710" t="s">
        <v>613</v>
      </c>
      <c r="C26" s="710"/>
      <c r="D26" s="710"/>
      <c r="E26" s="710"/>
      <c r="F26" s="710"/>
      <c r="G26" s="710"/>
      <c r="H26" s="710"/>
      <c r="I26" s="710"/>
    </row>
    <row r="27" spans="1:9" ht="20.100000000000001" hidden="1" customHeight="1">
      <c r="A27" s="35"/>
      <c r="B27" s="711"/>
      <c r="C27" s="711"/>
      <c r="D27" s="711"/>
      <c r="E27" s="711"/>
      <c r="F27" s="711"/>
      <c r="G27" s="711"/>
      <c r="H27" s="711"/>
      <c r="I27" s="711"/>
    </row>
    <row r="28" spans="1:9" ht="33" hidden="1" customHeight="1">
      <c r="A28" s="35"/>
      <c r="B28" s="41"/>
      <c r="C28" s="41"/>
      <c r="D28" s="41"/>
      <c r="E28" s="41"/>
      <c r="F28" s="41"/>
      <c r="G28" s="41"/>
      <c r="H28" s="41"/>
      <c r="I28" s="41"/>
    </row>
    <row r="29" spans="1:9" ht="33" customHeight="1">
      <c r="A29" s="712" t="s">
        <v>614</v>
      </c>
      <c r="B29" s="714" t="s">
        <v>615</v>
      </c>
      <c r="C29" s="715"/>
      <c r="D29" s="715"/>
      <c r="E29" s="716"/>
      <c r="F29" s="714" t="s">
        <v>616</v>
      </c>
      <c r="G29" s="715"/>
      <c r="H29" s="715"/>
      <c r="I29" s="716"/>
    </row>
    <row r="30" spans="1:9" ht="1.5" customHeight="1">
      <c r="A30" s="713"/>
      <c r="B30" s="717"/>
      <c r="C30" s="718"/>
      <c r="D30" s="718"/>
      <c r="E30" s="719"/>
      <c r="F30" s="717"/>
      <c r="G30" s="718"/>
      <c r="H30" s="718"/>
      <c r="I30" s="719"/>
    </row>
    <row r="31" spans="1:9" ht="33" customHeight="1">
      <c r="A31" s="412">
        <v>1</v>
      </c>
      <c r="B31" s="682" t="s">
        <v>617</v>
      </c>
      <c r="C31" s="683"/>
      <c r="D31" s="683"/>
      <c r="E31" s="684"/>
      <c r="F31" s="685" t="s">
        <v>618</v>
      </c>
      <c r="G31" s="685"/>
      <c r="H31" s="685"/>
      <c r="I31" s="686"/>
    </row>
    <row r="32" spans="1:9" ht="33" customHeight="1">
      <c r="A32" s="687">
        <v>2</v>
      </c>
      <c r="B32" s="690" t="s">
        <v>619</v>
      </c>
      <c r="C32" s="691"/>
      <c r="D32" s="691"/>
      <c r="E32" s="692"/>
      <c r="F32" s="685"/>
      <c r="G32" s="685"/>
      <c r="H32" s="685"/>
      <c r="I32" s="686"/>
    </row>
    <row r="33" spans="1:9" ht="20.100000000000001" customHeight="1">
      <c r="A33" s="688"/>
      <c r="B33" s="693"/>
      <c r="C33" s="694"/>
      <c r="D33" s="694"/>
      <c r="E33" s="695"/>
      <c r="F33" s="685"/>
      <c r="G33" s="685"/>
      <c r="H33" s="685"/>
      <c r="I33" s="686"/>
    </row>
    <row r="34" spans="1:9" ht="20.100000000000001" customHeight="1">
      <c r="A34" s="689"/>
      <c r="B34" s="696"/>
      <c r="C34" s="697"/>
      <c r="D34" s="697"/>
      <c r="E34" s="698"/>
      <c r="F34" s="685"/>
      <c r="G34" s="685"/>
      <c r="H34" s="685"/>
      <c r="I34" s="686"/>
    </row>
    <row r="35" spans="1:9" ht="20.100000000000001" customHeight="1">
      <c r="A35" s="412">
        <v>3</v>
      </c>
      <c r="B35" s="722" t="s">
        <v>620</v>
      </c>
      <c r="C35" s="722"/>
      <c r="D35" s="722"/>
      <c r="E35" s="722"/>
      <c r="F35" s="723"/>
      <c r="G35" s="685"/>
      <c r="H35" s="685"/>
      <c r="I35" s="686"/>
    </row>
    <row r="36" spans="1:9" ht="20.100000000000001" customHeight="1">
      <c r="A36" s="412">
        <v>4</v>
      </c>
      <c r="B36" s="722" t="s">
        <v>621</v>
      </c>
      <c r="C36" s="722"/>
      <c r="D36" s="722"/>
      <c r="E36" s="722"/>
      <c r="F36" s="723"/>
      <c r="G36" s="685"/>
      <c r="H36" s="685"/>
      <c r="I36" s="686"/>
    </row>
    <row r="37" spans="1:9" ht="20.100000000000001" customHeight="1">
      <c r="A37" s="412">
        <v>5</v>
      </c>
      <c r="B37" s="722" t="s">
        <v>622</v>
      </c>
      <c r="C37" s="722"/>
      <c r="D37" s="722"/>
      <c r="E37" s="722"/>
      <c r="F37" s="685"/>
      <c r="G37" s="685"/>
      <c r="H37" s="685"/>
      <c r="I37" s="686"/>
    </row>
    <row r="38" spans="1:9" ht="20.100000000000001" customHeight="1">
      <c r="A38" s="412">
        <v>6</v>
      </c>
      <c r="B38" s="722" t="s">
        <v>623</v>
      </c>
      <c r="C38" s="722"/>
      <c r="D38" s="722"/>
      <c r="E38" s="722"/>
      <c r="F38" s="685"/>
      <c r="G38" s="685"/>
      <c r="H38" s="685"/>
      <c r="I38" s="686"/>
    </row>
    <row r="39" spans="1:9" ht="20.100000000000001" customHeight="1">
      <c r="A39" s="412">
        <v>7</v>
      </c>
      <c r="B39" s="722" t="s">
        <v>624</v>
      </c>
      <c r="C39" s="722"/>
      <c r="D39" s="722"/>
      <c r="E39" s="722"/>
      <c r="F39" s="685"/>
      <c r="G39" s="685"/>
      <c r="H39" s="685"/>
      <c r="I39" s="686"/>
    </row>
    <row r="40" spans="1:9" ht="20.100000000000001" customHeight="1">
      <c r="A40" s="412">
        <v>8</v>
      </c>
      <c r="B40" s="722" t="s">
        <v>625</v>
      </c>
      <c r="C40" s="722"/>
      <c r="D40" s="722"/>
      <c r="E40" s="722"/>
      <c r="F40" s="685"/>
      <c r="G40" s="685"/>
      <c r="H40" s="685"/>
      <c r="I40" s="686"/>
    </row>
    <row r="41" spans="1:9" ht="20.100000000000001" customHeight="1">
      <c r="A41" s="35"/>
      <c r="B41" s="699" t="s">
        <v>659</v>
      </c>
      <c r="C41" s="699"/>
      <c r="D41" s="699"/>
      <c r="E41" s="699"/>
      <c r="F41" s="699"/>
      <c r="G41" s="699"/>
      <c r="H41" s="699"/>
      <c r="I41" s="699"/>
    </row>
    <row r="42" spans="1:9" ht="20.100000000000001" customHeight="1">
      <c r="A42" s="413">
        <v>2</v>
      </c>
      <c r="B42" s="700" t="s">
        <v>626</v>
      </c>
      <c r="C42" s="700"/>
      <c r="D42" s="700"/>
      <c r="E42" s="700"/>
      <c r="F42" s="700"/>
      <c r="G42" s="700"/>
      <c r="H42" s="700"/>
      <c r="I42" s="700"/>
    </row>
    <row r="43" spans="1:9" ht="20.100000000000001" customHeight="1">
      <c r="A43" s="35"/>
      <c r="B43" s="41"/>
      <c r="C43" s="41"/>
      <c r="D43" s="41"/>
      <c r="E43" s="41"/>
      <c r="F43" s="41"/>
      <c r="G43" s="41"/>
      <c r="H43" s="41"/>
      <c r="I43" s="41"/>
    </row>
    <row r="44" spans="1:9" ht="359.25" customHeight="1">
      <c r="A44" s="430">
        <v>2.1</v>
      </c>
      <c r="B44" s="701" t="s">
        <v>823</v>
      </c>
      <c r="C44" s="701"/>
      <c r="D44" s="701"/>
      <c r="E44" s="701"/>
      <c r="F44" s="701"/>
      <c r="G44" s="701"/>
      <c r="H44" s="701"/>
      <c r="I44" s="701"/>
    </row>
    <row r="45" spans="1:9" ht="20.100000000000001" customHeight="1">
      <c r="A45" s="414"/>
      <c r="B45" s="415"/>
      <c r="C45" s="415"/>
      <c r="D45" s="415"/>
      <c r="E45" s="415"/>
      <c r="F45" s="415"/>
      <c r="G45" s="415"/>
      <c r="H45" s="415"/>
      <c r="I45" s="415"/>
    </row>
    <row r="46" spans="1:9" ht="60" customHeight="1">
      <c r="A46" s="413">
        <v>2.2000000000000002</v>
      </c>
      <c r="B46" s="702" t="s">
        <v>627</v>
      </c>
      <c r="C46" s="702"/>
      <c r="D46" s="702"/>
      <c r="E46" s="702"/>
      <c r="F46" s="702"/>
      <c r="G46" s="702"/>
      <c r="H46" s="702"/>
      <c r="I46" s="702"/>
    </row>
    <row r="47" spans="1:9">
      <c r="A47" s="416"/>
      <c r="B47" s="703" t="s">
        <v>628</v>
      </c>
      <c r="C47" s="704"/>
      <c r="D47" s="704"/>
      <c r="E47" s="704"/>
      <c r="F47" s="704"/>
      <c r="G47" s="704"/>
      <c r="H47" s="704"/>
      <c r="I47" s="705"/>
    </row>
    <row r="48" spans="1:9" ht="15.75">
      <c r="A48" s="417"/>
      <c r="B48" s="732" t="s">
        <v>629</v>
      </c>
      <c r="C48" s="732"/>
      <c r="D48" s="732"/>
      <c r="E48" s="732"/>
      <c r="F48" s="731"/>
      <c r="G48" s="731"/>
      <c r="H48" s="731"/>
      <c r="I48" s="731"/>
    </row>
    <row r="49" spans="1:9" ht="15.75">
      <c r="A49" s="417">
        <v>1</v>
      </c>
      <c r="B49" s="728" t="s">
        <v>630</v>
      </c>
      <c r="C49" s="728"/>
      <c r="D49" s="728"/>
      <c r="E49" s="728"/>
      <c r="F49" s="731"/>
      <c r="G49" s="731"/>
      <c r="H49" s="731"/>
      <c r="I49" s="731"/>
    </row>
    <row r="50" spans="1:9" ht="15.75">
      <c r="A50" s="417">
        <v>2</v>
      </c>
      <c r="B50" s="728" t="s">
        <v>631</v>
      </c>
      <c r="C50" s="728"/>
      <c r="D50" s="728"/>
      <c r="E50" s="728"/>
      <c r="F50" s="731"/>
      <c r="G50" s="731"/>
      <c r="H50" s="731"/>
      <c r="I50" s="731"/>
    </row>
    <row r="51" spans="1:9" ht="13.5">
      <c r="A51" s="724">
        <v>3</v>
      </c>
      <c r="B51" s="728" t="s">
        <v>632</v>
      </c>
      <c r="C51" s="728"/>
      <c r="D51" s="728"/>
      <c r="E51" s="728"/>
      <c r="F51" s="728"/>
      <c r="G51" s="728"/>
      <c r="H51" s="728"/>
      <c r="I51" s="728"/>
    </row>
    <row r="52" spans="1:9" ht="13.5">
      <c r="A52" s="725"/>
      <c r="B52" s="729"/>
      <c r="C52" s="729"/>
      <c r="D52" s="729"/>
      <c r="E52" s="729"/>
      <c r="F52" s="729"/>
      <c r="G52" s="729"/>
      <c r="H52" s="729"/>
      <c r="I52" s="729"/>
    </row>
    <row r="53" spans="1:9" ht="15.75">
      <c r="A53" s="726"/>
      <c r="B53" s="418"/>
      <c r="C53" s="286"/>
      <c r="D53" s="286"/>
      <c r="E53" s="419" t="s">
        <v>633</v>
      </c>
      <c r="F53" s="730"/>
      <c r="G53" s="731"/>
      <c r="H53" s="731"/>
      <c r="I53" s="731"/>
    </row>
    <row r="54" spans="1:9" ht="15.75">
      <c r="A54" s="726"/>
      <c r="B54" s="418"/>
      <c r="C54" s="286"/>
      <c r="D54" s="286"/>
      <c r="E54" s="419" t="s">
        <v>145</v>
      </c>
      <c r="F54" s="730"/>
      <c r="G54" s="731"/>
      <c r="H54" s="731"/>
      <c r="I54" s="731"/>
    </row>
    <row r="55" spans="1:9" ht="15.75">
      <c r="A55" s="727"/>
      <c r="B55" s="420"/>
      <c r="C55" s="421"/>
      <c r="D55" s="421"/>
      <c r="E55" s="422" t="s">
        <v>634</v>
      </c>
      <c r="F55" s="730"/>
      <c r="G55" s="731"/>
      <c r="H55" s="731"/>
      <c r="I55" s="731"/>
    </row>
    <row r="56" spans="1:9" ht="15.75">
      <c r="A56" s="423">
        <v>4</v>
      </c>
      <c r="B56" s="735" t="s">
        <v>635</v>
      </c>
      <c r="C56" s="735"/>
      <c r="D56" s="735"/>
      <c r="E56" s="735"/>
      <c r="F56" s="736"/>
      <c r="G56" s="737"/>
      <c r="H56" s="737"/>
      <c r="I56" s="737"/>
    </row>
    <row r="57" spans="1:9" ht="15.75">
      <c r="A57" s="417">
        <v>5</v>
      </c>
      <c r="B57" s="733" t="s">
        <v>636</v>
      </c>
      <c r="C57" s="728"/>
      <c r="D57" s="728"/>
      <c r="E57" s="728"/>
      <c r="F57" s="731"/>
      <c r="G57" s="731"/>
      <c r="H57" s="731"/>
      <c r="I57" s="731"/>
    </row>
    <row r="58" spans="1:9" ht="15.75">
      <c r="A58" s="417">
        <v>6</v>
      </c>
      <c r="B58" s="733" t="s">
        <v>637</v>
      </c>
      <c r="C58" s="728"/>
      <c r="D58" s="728"/>
      <c r="E58" s="728"/>
      <c r="F58" s="731"/>
      <c r="G58" s="731"/>
      <c r="H58" s="731"/>
      <c r="I58" s="731"/>
    </row>
    <row r="59" spans="1:9" ht="15.75">
      <c r="A59" s="417">
        <v>7</v>
      </c>
      <c r="B59" s="733" t="s">
        <v>638</v>
      </c>
      <c r="C59" s="728"/>
      <c r="D59" s="728"/>
      <c r="E59" s="728"/>
      <c r="F59" s="734"/>
      <c r="G59" s="731"/>
      <c r="H59" s="731"/>
      <c r="I59" s="731"/>
    </row>
    <row r="60" spans="1:9" ht="15.75">
      <c r="A60" s="414"/>
      <c r="B60" s="415"/>
      <c r="C60" s="415"/>
      <c r="D60" s="415"/>
      <c r="E60" s="415"/>
      <c r="F60" s="415"/>
      <c r="G60" s="415"/>
      <c r="H60" s="415"/>
      <c r="I60" s="415"/>
    </row>
    <row r="61" spans="1:9">
      <c r="A61" s="416"/>
      <c r="B61" s="703" t="s">
        <v>639</v>
      </c>
      <c r="C61" s="704"/>
      <c r="D61" s="704"/>
      <c r="E61" s="704"/>
      <c r="F61" s="704"/>
      <c r="G61" s="704"/>
      <c r="H61" s="704"/>
      <c r="I61" s="705"/>
    </row>
    <row r="62" spans="1:9" ht="15.75">
      <c r="A62" s="417"/>
      <c r="B62" s="732" t="s">
        <v>629</v>
      </c>
      <c r="C62" s="732"/>
      <c r="D62" s="732"/>
      <c r="E62" s="732"/>
      <c r="F62" s="731"/>
      <c r="G62" s="731"/>
      <c r="H62" s="731"/>
      <c r="I62" s="731"/>
    </row>
    <row r="63" spans="1:9" ht="15.75">
      <c r="A63" s="417">
        <v>1</v>
      </c>
      <c r="B63" s="728" t="s">
        <v>630</v>
      </c>
      <c r="C63" s="728"/>
      <c r="D63" s="728"/>
      <c r="E63" s="728"/>
      <c r="F63" s="731"/>
      <c r="G63" s="731"/>
      <c r="H63" s="731"/>
      <c r="I63" s="731"/>
    </row>
    <row r="64" spans="1:9" ht="15.75">
      <c r="A64" s="417">
        <v>2</v>
      </c>
      <c r="B64" s="728" t="s">
        <v>631</v>
      </c>
      <c r="C64" s="728"/>
      <c r="D64" s="728"/>
      <c r="E64" s="728"/>
      <c r="F64" s="731"/>
      <c r="G64" s="731"/>
      <c r="H64" s="731"/>
      <c r="I64" s="731"/>
    </row>
    <row r="65" spans="1:9" ht="13.5">
      <c r="A65" s="724">
        <v>3</v>
      </c>
      <c r="B65" s="728" t="s">
        <v>632</v>
      </c>
      <c r="C65" s="728"/>
      <c r="D65" s="728"/>
      <c r="E65" s="728"/>
      <c r="F65" s="728"/>
      <c r="G65" s="728"/>
      <c r="H65" s="728"/>
      <c r="I65" s="728"/>
    </row>
    <row r="66" spans="1:9" ht="13.5">
      <c r="A66" s="725"/>
      <c r="B66" s="729"/>
      <c r="C66" s="729"/>
      <c r="D66" s="729"/>
      <c r="E66" s="729"/>
      <c r="F66" s="729"/>
      <c r="G66" s="729"/>
      <c r="H66" s="729"/>
      <c r="I66" s="729"/>
    </row>
    <row r="67" spans="1:9" ht="15.75">
      <c r="A67" s="726"/>
      <c r="B67" s="418"/>
      <c r="C67" s="286"/>
      <c r="D67" s="286"/>
      <c r="E67" s="419" t="s">
        <v>633</v>
      </c>
      <c r="F67" s="730"/>
      <c r="G67" s="731"/>
      <c r="H67" s="731"/>
      <c r="I67" s="731"/>
    </row>
    <row r="68" spans="1:9" ht="15.75">
      <c r="A68" s="726"/>
      <c r="B68" s="418"/>
      <c r="C68" s="286"/>
      <c r="D68" s="286"/>
      <c r="E68" s="419" t="s">
        <v>145</v>
      </c>
      <c r="F68" s="730"/>
      <c r="G68" s="731"/>
      <c r="H68" s="731"/>
      <c r="I68" s="731"/>
    </row>
    <row r="69" spans="1:9" ht="15.75">
      <c r="A69" s="727"/>
      <c r="B69" s="420"/>
      <c r="C69" s="421"/>
      <c r="D69" s="421"/>
      <c r="E69" s="422" t="s">
        <v>634</v>
      </c>
      <c r="F69" s="730"/>
      <c r="G69" s="731"/>
      <c r="H69" s="731"/>
      <c r="I69" s="731"/>
    </row>
    <row r="70" spans="1:9" ht="15.75">
      <c r="A70" s="423">
        <v>4</v>
      </c>
      <c r="B70" s="735" t="s">
        <v>635</v>
      </c>
      <c r="C70" s="735"/>
      <c r="D70" s="735"/>
      <c r="E70" s="735"/>
      <c r="F70" s="736"/>
      <c r="G70" s="737"/>
      <c r="H70" s="737"/>
      <c r="I70" s="737"/>
    </row>
    <row r="71" spans="1:9" ht="15.75">
      <c r="A71" s="417">
        <v>5</v>
      </c>
      <c r="B71" s="733" t="s">
        <v>636</v>
      </c>
      <c r="C71" s="728"/>
      <c r="D71" s="728"/>
      <c r="E71" s="728"/>
      <c r="F71" s="731"/>
      <c r="G71" s="731"/>
      <c r="H71" s="731"/>
      <c r="I71" s="731"/>
    </row>
    <row r="72" spans="1:9" ht="15.75">
      <c r="A72" s="417">
        <v>6</v>
      </c>
      <c r="B72" s="733" t="s">
        <v>637</v>
      </c>
      <c r="C72" s="728"/>
      <c r="D72" s="728"/>
      <c r="E72" s="728"/>
      <c r="F72" s="731"/>
      <c r="G72" s="731"/>
      <c r="H72" s="731"/>
      <c r="I72" s="731"/>
    </row>
    <row r="73" spans="1:9" ht="15.75">
      <c r="A73" s="417">
        <v>7</v>
      </c>
      <c r="B73" s="733" t="s">
        <v>638</v>
      </c>
      <c r="C73" s="728"/>
      <c r="D73" s="728"/>
      <c r="E73" s="728"/>
      <c r="F73" s="734"/>
      <c r="G73" s="731"/>
      <c r="H73" s="731"/>
      <c r="I73" s="731"/>
    </row>
    <row r="74" spans="1:9" ht="15.75">
      <c r="A74" s="414"/>
      <c r="B74" s="415"/>
      <c r="C74" s="415"/>
      <c r="D74" s="415"/>
      <c r="E74" s="415"/>
      <c r="F74" s="415"/>
      <c r="G74" s="415"/>
      <c r="H74" s="415"/>
      <c r="I74" s="415"/>
    </row>
    <row r="75" spans="1:9">
      <c r="A75" s="416"/>
      <c r="B75" s="703" t="s">
        <v>640</v>
      </c>
      <c r="C75" s="704"/>
      <c r="D75" s="704"/>
      <c r="E75" s="704"/>
      <c r="F75" s="704"/>
      <c r="G75" s="704"/>
      <c r="H75" s="704"/>
      <c r="I75" s="705"/>
    </row>
    <row r="76" spans="1:9" ht="15.75">
      <c r="A76" s="417"/>
      <c r="B76" s="732" t="s">
        <v>629</v>
      </c>
      <c r="C76" s="732"/>
      <c r="D76" s="732"/>
      <c r="E76" s="732"/>
      <c r="F76" s="731"/>
      <c r="G76" s="731"/>
      <c r="H76" s="731"/>
      <c r="I76" s="731"/>
    </row>
    <row r="77" spans="1:9" ht="15.75">
      <c r="A77" s="417">
        <v>1</v>
      </c>
      <c r="B77" s="728" t="s">
        <v>630</v>
      </c>
      <c r="C77" s="728"/>
      <c r="D77" s="728"/>
      <c r="E77" s="728"/>
      <c r="F77" s="731"/>
      <c r="G77" s="731"/>
      <c r="H77" s="731"/>
      <c r="I77" s="731"/>
    </row>
    <row r="78" spans="1:9" ht="15.75">
      <c r="A78" s="417">
        <v>2</v>
      </c>
      <c r="B78" s="728" t="s">
        <v>631</v>
      </c>
      <c r="C78" s="728"/>
      <c r="D78" s="728"/>
      <c r="E78" s="728"/>
      <c r="F78" s="731"/>
      <c r="G78" s="731"/>
      <c r="H78" s="731"/>
      <c r="I78" s="731"/>
    </row>
    <row r="79" spans="1:9" ht="13.5" customHeight="1">
      <c r="A79" s="724">
        <v>3</v>
      </c>
      <c r="B79" s="728" t="s">
        <v>632</v>
      </c>
      <c r="C79" s="728"/>
      <c r="D79" s="728"/>
      <c r="E79" s="728"/>
      <c r="F79" s="731"/>
      <c r="G79" s="731"/>
      <c r="H79" s="731"/>
      <c r="I79" s="731"/>
    </row>
    <row r="80" spans="1:9" ht="13.5" customHeight="1">
      <c r="A80" s="725"/>
      <c r="B80" s="729"/>
      <c r="C80" s="729"/>
      <c r="D80" s="729"/>
      <c r="E80" s="729"/>
      <c r="F80" s="731"/>
      <c r="G80" s="731"/>
      <c r="H80" s="731"/>
      <c r="I80" s="731"/>
    </row>
    <row r="81" spans="1:9" ht="15.75">
      <c r="A81" s="726"/>
      <c r="B81" s="418"/>
      <c r="C81" s="286"/>
      <c r="D81" s="286"/>
      <c r="E81" s="419" t="s">
        <v>633</v>
      </c>
      <c r="F81" s="730"/>
      <c r="G81" s="731"/>
      <c r="H81" s="731"/>
      <c r="I81" s="731"/>
    </row>
    <row r="82" spans="1:9" ht="15.75">
      <c r="A82" s="726"/>
      <c r="B82" s="418"/>
      <c r="C82" s="286"/>
      <c r="D82" s="286"/>
      <c r="E82" s="419" t="s">
        <v>145</v>
      </c>
      <c r="F82" s="730"/>
      <c r="G82" s="731"/>
      <c r="H82" s="731"/>
      <c r="I82" s="731"/>
    </row>
    <row r="83" spans="1:9" ht="15.75">
      <c r="A83" s="727"/>
      <c r="B83" s="420"/>
      <c r="C83" s="421"/>
      <c r="D83" s="421"/>
      <c r="E83" s="422" t="s">
        <v>634</v>
      </c>
      <c r="F83" s="730"/>
      <c r="G83" s="731"/>
      <c r="H83" s="731"/>
      <c r="I83" s="731"/>
    </row>
    <row r="84" spans="1:9" ht="15.75">
      <c r="A84" s="423">
        <v>4</v>
      </c>
      <c r="B84" s="735" t="s">
        <v>635</v>
      </c>
      <c r="C84" s="735"/>
      <c r="D84" s="735"/>
      <c r="E84" s="735"/>
      <c r="F84" s="736"/>
      <c r="G84" s="737"/>
      <c r="H84" s="737"/>
      <c r="I84" s="737"/>
    </row>
    <row r="85" spans="1:9" ht="15.75">
      <c r="A85" s="417">
        <v>5</v>
      </c>
      <c r="B85" s="733" t="s">
        <v>636</v>
      </c>
      <c r="C85" s="728"/>
      <c r="D85" s="728"/>
      <c r="E85" s="728"/>
      <c r="F85" s="731"/>
      <c r="G85" s="731"/>
      <c r="H85" s="731"/>
      <c r="I85" s="731"/>
    </row>
    <row r="86" spans="1:9" ht="15.75">
      <c r="A86" s="417">
        <v>6</v>
      </c>
      <c r="B86" s="733" t="s">
        <v>637</v>
      </c>
      <c r="C86" s="728"/>
      <c r="D86" s="728"/>
      <c r="E86" s="728"/>
      <c r="F86" s="731"/>
      <c r="G86" s="731"/>
      <c r="H86" s="731"/>
      <c r="I86" s="731"/>
    </row>
    <row r="87" spans="1:9" ht="15.75">
      <c r="A87" s="417">
        <v>7</v>
      </c>
      <c r="B87" s="733" t="s">
        <v>638</v>
      </c>
      <c r="C87" s="728"/>
      <c r="D87" s="728"/>
      <c r="E87" s="728"/>
      <c r="F87" s="734"/>
      <c r="G87" s="731"/>
      <c r="H87" s="731"/>
      <c r="I87" s="731"/>
    </row>
    <row r="89" spans="1:9">
      <c r="A89" s="413">
        <v>3</v>
      </c>
      <c r="B89" s="700" t="s">
        <v>641</v>
      </c>
      <c r="C89" s="700"/>
      <c r="D89" s="700"/>
      <c r="E89" s="700"/>
      <c r="F89" s="700"/>
      <c r="G89" s="700"/>
      <c r="H89" s="700"/>
      <c r="I89" s="700"/>
    </row>
    <row r="90" spans="1:9" ht="38.25" customHeight="1">
      <c r="A90" s="414">
        <v>3.1</v>
      </c>
      <c r="B90" s="738" t="s">
        <v>824</v>
      </c>
      <c r="C90" s="738"/>
      <c r="D90" s="738"/>
      <c r="E90" s="738"/>
      <c r="F90" s="738"/>
      <c r="G90" s="738"/>
      <c r="H90" s="738"/>
      <c r="I90" s="569"/>
    </row>
    <row r="91" spans="1:9" ht="35.25" customHeight="1">
      <c r="A91" s="35"/>
      <c r="B91" s="738"/>
      <c r="C91" s="738"/>
      <c r="D91" s="738"/>
      <c r="E91" s="738"/>
      <c r="F91" s="738"/>
      <c r="G91" s="738"/>
      <c r="H91" s="738"/>
      <c r="I91" s="570"/>
    </row>
    <row r="92" spans="1:9" ht="137.25" customHeight="1">
      <c r="A92" s="35"/>
      <c r="B92" s="738"/>
      <c r="C92" s="738"/>
      <c r="D92" s="738"/>
      <c r="E92" s="738"/>
      <c r="F92" s="738"/>
      <c r="G92" s="738"/>
      <c r="H92" s="738"/>
      <c r="I92" s="569"/>
    </row>
    <row r="93" spans="1:9" ht="137.25" customHeight="1">
      <c r="A93" s="35"/>
      <c r="B93" s="738"/>
      <c r="C93" s="738"/>
      <c r="D93" s="738"/>
      <c r="E93" s="738"/>
      <c r="F93" s="738"/>
      <c r="G93" s="738"/>
      <c r="H93" s="738"/>
      <c r="I93" s="569"/>
    </row>
    <row r="94" spans="1:9" ht="150.75" customHeight="1">
      <c r="A94" s="35"/>
      <c r="B94" s="738"/>
      <c r="C94" s="738"/>
      <c r="D94" s="738"/>
      <c r="E94" s="738"/>
      <c r="F94" s="738"/>
      <c r="G94" s="738"/>
      <c r="H94" s="738"/>
      <c r="I94" s="569"/>
    </row>
    <row r="95" spans="1:9">
      <c r="A95" s="35"/>
      <c r="B95" s="415"/>
      <c r="C95" s="424"/>
      <c r="D95" s="424"/>
      <c r="E95" s="424"/>
      <c r="F95" s="424"/>
      <c r="G95" s="424"/>
      <c r="H95" s="424"/>
      <c r="I95" s="424"/>
    </row>
    <row r="96" spans="1:9" ht="33.75" customHeight="1">
      <c r="A96" s="413">
        <v>3.2</v>
      </c>
      <c r="B96" s="702" t="s">
        <v>642</v>
      </c>
      <c r="C96" s="702"/>
      <c r="D96" s="702"/>
      <c r="E96" s="702"/>
      <c r="F96" s="702"/>
      <c r="G96" s="702"/>
      <c r="H96" s="702"/>
      <c r="I96" s="702"/>
    </row>
    <row r="97" spans="1:17">
      <c r="A97" s="229"/>
      <c r="B97" s="229"/>
      <c r="C97" s="229"/>
      <c r="D97" s="229"/>
      <c r="E97" s="229"/>
      <c r="F97" s="229"/>
      <c r="G97" s="229"/>
      <c r="H97" s="229"/>
      <c r="I97" s="229"/>
    </row>
    <row r="98" spans="1:17" ht="15.75">
      <c r="A98" s="670"/>
      <c r="B98" s="732" t="s">
        <v>643</v>
      </c>
      <c r="C98" s="732"/>
      <c r="D98" s="732"/>
      <c r="E98" s="732"/>
      <c r="F98" s="739" t="s">
        <v>654</v>
      </c>
      <c r="G98" s="740"/>
      <c r="H98" s="740"/>
      <c r="I98" s="740"/>
    </row>
    <row r="99" spans="1:17" ht="15.75">
      <c r="A99" s="670"/>
      <c r="B99" s="741" t="s">
        <v>704</v>
      </c>
      <c r="C99" s="742"/>
      <c r="D99" s="742"/>
      <c r="E99" s="733"/>
      <c r="F99" s="743"/>
      <c r="G99" s="744"/>
      <c r="H99" s="744"/>
      <c r="I99" s="745"/>
    </row>
    <row r="100" spans="1:17" ht="15.75">
      <c r="A100" s="670"/>
      <c r="B100" s="728" t="s">
        <v>696</v>
      </c>
      <c r="C100" s="728"/>
      <c r="D100" s="728"/>
      <c r="E100" s="728"/>
      <c r="F100" s="730"/>
      <c r="G100" s="731"/>
      <c r="H100" s="731"/>
      <c r="I100" s="731"/>
    </row>
    <row r="101" spans="1:17" ht="15.75">
      <c r="A101" s="670"/>
      <c r="B101" s="728" t="s">
        <v>693</v>
      </c>
      <c r="C101" s="728"/>
      <c r="D101" s="728"/>
      <c r="E101" s="728"/>
      <c r="F101" s="730"/>
      <c r="G101" s="731"/>
      <c r="H101" s="731"/>
      <c r="I101" s="731"/>
    </row>
    <row r="102" spans="1:17" ht="15.75">
      <c r="A102" s="671"/>
      <c r="B102" s="741" t="s">
        <v>644</v>
      </c>
      <c r="C102" s="742"/>
      <c r="D102" s="742"/>
      <c r="E102" s="733"/>
      <c r="F102" s="730"/>
      <c r="G102" s="731"/>
      <c r="H102" s="731"/>
      <c r="I102" s="731"/>
    </row>
    <row r="103" spans="1:17" ht="15.75">
      <c r="A103" s="671"/>
      <c r="B103" s="476" t="s">
        <v>645</v>
      </c>
      <c r="C103" s="477"/>
      <c r="D103" s="477"/>
      <c r="E103" s="478"/>
      <c r="F103" s="730"/>
      <c r="G103" s="731"/>
      <c r="H103" s="731"/>
      <c r="I103" s="731"/>
    </row>
    <row r="104" spans="1:17" ht="15.75">
      <c r="A104" s="431"/>
      <c r="B104" s="728"/>
      <c r="C104" s="728"/>
      <c r="D104" s="728"/>
      <c r="E104" s="728"/>
      <c r="F104" s="734"/>
      <c r="G104" s="731"/>
      <c r="H104" s="731"/>
      <c r="I104" s="731"/>
    </row>
    <row r="105" spans="1:17" ht="15.75">
      <c r="A105" s="431" t="s">
        <v>618</v>
      </c>
      <c r="B105" s="728" t="s">
        <v>638</v>
      </c>
      <c r="C105" s="728"/>
      <c r="D105" s="728"/>
      <c r="E105" s="728"/>
      <c r="F105" s="734"/>
      <c r="G105" s="731"/>
      <c r="H105" s="731"/>
      <c r="I105" s="731"/>
      <c r="Q105" s="46" t="s">
        <v>227</v>
      </c>
    </row>
    <row r="106" spans="1:17">
      <c r="A106" s="35"/>
      <c r="B106" s="752"/>
      <c r="C106" s="753"/>
      <c r="D106" s="753"/>
      <c r="E106" s="753"/>
      <c r="F106" s="753"/>
      <c r="G106" s="753"/>
      <c r="H106" s="753"/>
      <c r="I106" s="753"/>
    </row>
    <row r="107" spans="1:17" ht="77.25" customHeight="1">
      <c r="A107" s="21"/>
      <c r="B107" s="708" t="s">
        <v>646</v>
      </c>
      <c r="C107" s="708"/>
      <c r="D107" s="708"/>
      <c r="E107" s="708"/>
      <c r="F107" s="708"/>
      <c r="G107" s="708"/>
      <c r="H107" s="708"/>
      <c r="I107" s="708"/>
      <c r="Q107" s="46" t="s">
        <v>660</v>
      </c>
    </row>
    <row r="108" spans="1:17" ht="24.75" customHeight="1">
      <c r="A108" s="14">
        <v>3.3</v>
      </c>
      <c r="B108" s="720" t="s">
        <v>648</v>
      </c>
      <c r="C108" s="720"/>
      <c r="D108" s="720"/>
      <c r="E108" s="720"/>
      <c r="F108" s="720"/>
      <c r="G108" s="720"/>
      <c r="H108" s="720"/>
      <c r="I108" s="720"/>
      <c r="Q108" s="46" t="s">
        <v>227</v>
      </c>
    </row>
    <row r="109" spans="1:17">
      <c r="A109" s="14"/>
      <c r="B109" s="34"/>
      <c r="C109" s="34"/>
      <c r="D109" s="34"/>
      <c r="E109" s="34"/>
      <c r="F109" s="34"/>
      <c r="G109" s="34"/>
      <c r="H109" s="34"/>
      <c r="I109" s="34"/>
      <c r="Q109" s="46" t="s">
        <v>660</v>
      </c>
    </row>
    <row r="110" spans="1:17" ht="35.25" customHeight="1">
      <c r="A110" s="670"/>
      <c r="B110" s="672" t="s">
        <v>647</v>
      </c>
      <c r="C110" s="673"/>
      <c r="D110" s="673"/>
      <c r="E110" s="674"/>
      <c r="F110" s="675" t="s">
        <v>661</v>
      </c>
      <c r="G110" s="676"/>
      <c r="H110" s="676"/>
      <c r="I110" s="676"/>
    </row>
    <row r="111" spans="1:17" ht="24.95" customHeight="1">
      <c r="A111" s="670"/>
      <c r="B111" s="677" t="s">
        <v>649</v>
      </c>
      <c r="C111" s="677"/>
      <c r="D111" s="677"/>
      <c r="E111" s="677"/>
      <c r="F111" s="678"/>
      <c r="G111" s="679"/>
      <c r="H111" s="679"/>
      <c r="I111" s="680"/>
    </row>
    <row r="112" spans="1:17" ht="24.95" customHeight="1">
      <c r="A112" s="670"/>
      <c r="B112" s="677" t="s">
        <v>650</v>
      </c>
      <c r="C112" s="677"/>
      <c r="D112" s="677"/>
      <c r="E112" s="677"/>
      <c r="F112" s="678"/>
      <c r="G112" s="679"/>
      <c r="H112" s="679"/>
      <c r="I112" s="680"/>
    </row>
    <row r="113" spans="1:12" ht="24.95" customHeight="1">
      <c r="A113" s="671"/>
      <c r="B113" s="677" t="s">
        <v>651</v>
      </c>
      <c r="C113" s="677"/>
      <c r="D113" s="677"/>
      <c r="E113" s="677"/>
      <c r="F113" s="678"/>
      <c r="G113" s="679"/>
      <c r="H113" s="679"/>
      <c r="I113" s="680"/>
    </row>
    <row r="114" spans="1:12" ht="24.95" customHeight="1">
      <c r="A114" s="671"/>
      <c r="B114" s="677" t="s">
        <v>652</v>
      </c>
      <c r="C114" s="677"/>
      <c r="D114" s="677"/>
      <c r="E114" s="677"/>
      <c r="F114" s="678"/>
      <c r="G114" s="679"/>
      <c r="H114" s="679"/>
      <c r="I114" s="680"/>
    </row>
    <row r="115" spans="1:12" ht="24.95" customHeight="1">
      <c r="A115" s="671"/>
      <c r="B115" s="677" t="s">
        <v>653</v>
      </c>
      <c r="C115" s="677"/>
      <c r="D115" s="677"/>
      <c r="E115" s="677"/>
      <c r="F115" s="754"/>
      <c r="G115" s="755"/>
      <c r="H115" s="755"/>
      <c r="I115" s="756"/>
    </row>
    <row r="116" spans="1:12" ht="24.95" customHeight="1">
      <c r="A116" s="475"/>
      <c r="B116" s="479"/>
      <c r="C116" s="479"/>
      <c r="D116" s="479"/>
      <c r="E116" s="479"/>
      <c r="F116" s="11"/>
      <c r="G116" s="11"/>
      <c r="H116" s="11"/>
    </row>
    <row r="117" spans="1:12" ht="24.95" hidden="1" customHeight="1">
      <c r="A117" s="475">
        <v>3.4</v>
      </c>
      <c r="B117" s="757" t="s">
        <v>695</v>
      </c>
      <c r="C117" s="757"/>
      <c r="D117" s="757"/>
      <c r="E117" s="757"/>
      <c r="F117" s="760"/>
      <c r="G117" s="760"/>
      <c r="H117" s="760"/>
      <c r="I117" s="760"/>
    </row>
    <row r="118" spans="1:12" ht="15.75">
      <c r="A118" s="431"/>
      <c r="B118" s="757"/>
      <c r="C118" s="757"/>
      <c r="D118" s="757"/>
      <c r="E118" s="757"/>
      <c r="F118" s="758"/>
      <c r="G118" s="759"/>
      <c r="H118" s="759"/>
      <c r="I118" s="759"/>
    </row>
    <row r="119" spans="1:12" ht="15.75" customHeight="1">
      <c r="A119" s="431" t="s">
        <v>618</v>
      </c>
      <c r="B119" s="757"/>
      <c r="C119" s="757"/>
      <c r="D119" s="757"/>
      <c r="E119" s="757"/>
      <c r="F119" s="758"/>
      <c r="G119" s="759"/>
      <c r="H119" s="759"/>
      <c r="I119" s="759"/>
    </row>
    <row r="120" spans="1:12">
      <c r="A120" s="61">
        <v>4</v>
      </c>
      <c r="B120" s="70" t="s">
        <v>153</v>
      </c>
    </row>
    <row r="121" spans="1:12" ht="37.5" customHeight="1">
      <c r="B121" s="746" t="s">
        <v>656</v>
      </c>
      <c r="C121" s="747"/>
      <c r="D121" s="747"/>
      <c r="E121" s="747"/>
      <c r="F121" s="747"/>
      <c r="G121" s="747"/>
      <c r="H121" s="747"/>
      <c r="I121" s="747"/>
      <c r="J121" s="747"/>
      <c r="K121" s="747"/>
      <c r="L121" s="747"/>
    </row>
    <row r="122" spans="1:12" ht="43.5" customHeight="1">
      <c r="A122" s="34">
        <v>4.0999999999999996</v>
      </c>
      <c r="B122" s="748" t="s">
        <v>155</v>
      </c>
      <c r="C122" s="748"/>
      <c r="D122" s="748"/>
      <c r="E122" s="748"/>
      <c r="F122" s="748"/>
      <c r="G122" s="748"/>
      <c r="H122" s="748"/>
      <c r="I122" s="748"/>
      <c r="J122" s="748"/>
      <c r="K122" s="748"/>
      <c r="L122" s="748"/>
    </row>
    <row r="123" spans="1:12" ht="57.75" customHeight="1">
      <c r="A123" s="65" t="s">
        <v>156</v>
      </c>
      <c r="B123" s="749" t="s">
        <v>157</v>
      </c>
      <c r="C123" s="749"/>
      <c r="D123" s="749"/>
      <c r="E123" s="749"/>
      <c r="F123" s="749" t="s">
        <v>158</v>
      </c>
      <c r="G123" s="749"/>
      <c r="H123" s="749" t="s">
        <v>175</v>
      </c>
      <c r="I123" s="749"/>
      <c r="J123" s="433" t="s">
        <v>176</v>
      </c>
      <c r="K123" s="74"/>
      <c r="L123" s="21"/>
    </row>
    <row r="124" spans="1:12" ht="20.100000000000001" customHeight="1">
      <c r="A124" s="75">
        <v>1</v>
      </c>
      <c r="B124" s="750"/>
      <c r="C124" s="750"/>
      <c r="D124" s="750"/>
      <c r="E124" s="750"/>
      <c r="F124" s="751"/>
      <c r="G124" s="751"/>
      <c r="H124" s="751"/>
      <c r="I124" s="751"/>
      <c r="J124" s="434"/>
      <c r="K124" s="435"/>
      <c r="L124" s="21"/>
    </row>
    <row r="125" spans="1:12" ht="20.100000000000001" customHeight="1">
      <c r="A125" s="75">
        <v>2</v>
      </c>
      <c r="B125" s="750"/>
      <c r="C125" s="750"/>
      <c r="D125" s="750"/>
      <c r="E125" s="750"/>
      <c r="F125" s="751"/>
      <c r="G125" s="751"/>
      <c r="H125" s="751"/>
      <c r="I125" s="751"/>
      <c r="J125" s="434"/>
      <c r="K125" s="435"/>
      <c r="L125" s="21"/>
    </row>
    <row r="126" spans="1:12" ht="20.100000000000001" customHeight="1">
      <c r="A126" s="75">
        <v>3</v>
      </c>
      <c r="B126" s="750"/>
      <c r="C126" s="750"/>
      <c r="D126" s="750"/>
      <c r="E126" s="750"/>
      <c r="F126" s="751"/>
      <c r="G126" s="751"/>
      <c r="H126" s="751"/>
      <c r="I126" s="751"/>
      <c r="J126" s="434"/>
      <c r="K126" s="435"/>
      <c r="L126" s="21"/>
    </row>
    <row r="127" spans="1:12" ht="20.100000000000001" customHeight="1">
      <c r="A127" s="75">
        <v>4</v>
      </c>
      <c r="B127" s="750"/>
      <c r="C127" s="750"/>
      <c r="D127" s="750"/>
      <c r="E127" s="750"/>
      <c r="F127" s="751"/>
      <c r="G127" s="751"/>
      <c r="H127" s="751"/>
      <c r="I127" s="751"/>
      <c r="J127" s="434"/>
      <c r="K127" s="435"/>
      <c r="L127" s="21"/>
    </row>
    <row r="128" spans="1:12" ht="20.100000000000001" customHeight="1">
      <c r="A128" s="75">
        <v>5</v>
      </c>
      <c r="B128" s="750"/>
      <c r="C128" s="750"/>
      <c r="D128" s="750"/>
      <c r="E128" s="750"/>
      <c r="F128" s="751"/>
      <c r="G128" s="751"/>
      <c r="H128" s="751"/>
      <c r="I128" s="751"/>
      <c r="J128" s="434"/>
      <c r="K128" s="435"/>
      <c r="L128" s="21"/>
    </row>
    <row r="129" spans="1:12">
      <c r="A129" s="431"/>
      <c r="B129" s="34"/>
      <c r="C129" s="34"/>
      <c r="D129" s="34"/>
      <c r="E129" s="34"/>
      <c r="F129" s="34"/>
      <c r="G129" s="34"/>
      <c r="H129" s="34"/>
      <c r="I129" s="34"/>
    </row>
    <row r="130" spans="1:12">
      <c r="A130" s="438">
        <v>5</v>
      </c>
      <c r="B130" s="70" t="s">
        <v>159</v>
      </c>
      <c r="D130" s="69"/>
      <c r="E130" s="69"/>
      <c r="F130" s="69"/>
    </row>
    <row r="131" spans="1:12">
      <c r="A131" s="761" t="s">
        <v>160</v>
      </c>
      <c r="B131" s="761"/>
      <c r="C131" s="761"/>
      <c r="D131" s="761"/>
      <c r="E131" s="69"/>
      <c r="H131" s="11"/>
      <c r="L131" s="71"/>
    </row>
    <row r="132" spans="1:12" ht="35.25" customHeight="1">
      <c r="A132" s="708" t="s">
        <v>2</v>
      </c>
      <c r="B132" s="708"/>
      <c r="C132" s="708"/>
      <c r="D132" s="708"/>
      <c r="E132" s="708"/>
      <c r="F132" s="708"/>
      <c r="G132" s="708"/>
      <c r="H132" s="708"/>
      <c r="I132" s="708"/>
      <c r="J132" s="708"/>
      <c r="K132" s="708"/>
      <c r="L132" s="21"/>
    </row>
    <row r="133" spans="1:12" ht="16.5" customHeight="1">
      <c r="A133" s="764" t="s">
        <v>161</v>
      </c>
      <c r="B133" s="776"/>
      <c r="C133" s="776"/>
      <c r="D133" s="765"/>
      <c r="E133" s="762" t="s">
        <v>4</v>
      </c>
      <c r="F133" s="764" t="s">
        <v>5</v>
      </c>
      <c r="G133" s="765"/>
      <c r="H133" s="774" t="s">
        <v>6</v>
      </c>
      <c r="I133" s="775"/>
      <c r="J133" s="775"/>
      <c r="K133" s="72"/>
      <c r="L133" s="214"/>
    </row>
    <row r="134" spans="1:12" ht="36.75" customHeight="1">
      <c r="A134" s="777"/>
      <c r="B134" s="778"/>
      <c r="C134" s="778"/>
      <c r="D134" s="779"/>
      <c r="E134" s="763"/>
      <c r="F134" s="766"/>
      <c r="G134" s="767"/>
      <c r="H134" s="768" t="s">
        <v>7</v>
      </c>
      <c r="I134" s="769"/>
      <c r="J134" s="436" t="s">
        <v>8</v>
      </c>
      <c r="K134" s="437"/>
      <c r="L134" s="214"/>
    </row>
    <row r="135" spans="1:12">
      <c r="A135" s="770"/>
      <c r="B135" s="771"/>
      <c r="C135" s="771"/>
      <c r="D135" s="772"/>
      <c r="E135" s="75"/>
      <c r="F135" s="75"/>
      <c r="G135" s="75"/>
      <c r="H135" s="770"/>
      <c r="I135" s="772"/>
      <c r="J135" s="434"/>
      <c r="K135" s="435"/>
      <c r="L135" s="21"/>
    </row>
    <row r="136" spans="1:12">
      <c r="A136" s="770"/>
      <c r="B136" s="771"/>
      <c r="C136" s="771"/>
      <c r="D136" s="772"/>
      <c r="E136" s="75"/>
      <c r="F136" s="75"/>
      <c r="G136" s="75"/>
      <c r="H136" s="770"/>
      <c r="I136" s="772"/>
      <c r="J136" s="434"/>
      <c r="K136" s="435"/>
      <c r="L136" s="21"/>
    </row>
    <row r="137" spans="1:12">
      <c r="A137" s="770"/>
      <c r="B137" s="771"/>
      <c r="C137" s="771"/>
      <c r="D137" s="772"/>
      <c r="E137" s="75"/>
      <c r="F137" s="75"/>
      <c r="G137" s="75"/>
      <c r="H137" s="770"/>
      <c r="I137" s="772"/>
      <c r="J137" s="434"/>
      <c r="K137" s="435"/>
      <c r="L137" s="21"/>
    </row>
    <row r="138" spans="1:12">
      <c r="A138" s="770"/>
      <c r="B138" s="771"/>
      <c r="C138" s="771"/>
      <c r="D138" s="772"/>
      <c r="E138" s="75"/>
      <c r="F138" s="75"/>
      <c r="G138" s="75"/>
      <c r="H138" s="770"/>
      <c r="I138" s="772"/>
      <c r="J138" s="434"/>
      <c r="K138" s="435"/>
      <c r="L138" s="21"/>
    </row>
    <row r="139" spans="1:12">
      <c r="A139" s="770"/>
      <c r="B139" s="771"/>
      <c r="C139" s="771"/>
      <c r="D139" s="772"/>
      <c r="E139" s="75"/>
      <c r="F139" s="75"/>
      <c r="G139" s="75"/>
      <c r="H139" s="770"/>
      <c r="I139" s="772"/>
      <c r="J139" s="434"/>
      <c r="K139" s="435"/>
      <c r="L139" s="21"/>
    </row>
    <row r="140" spans="1:12">
      <c r="A140" s="770"/>
      <c r="B140" s="771"/>
      <c r="C140" s="771"/>
      <c r="D140" s="772"/>
      <c r="E140" s="75"/>
      <c r="F140" s="75"/>
      <c r="G140" s="75"/>
      <c r="H140" s="770"/>
      <c r="I140" s="772"/>
      <c r="J140" s="434"/>
      <c r="K140" s="435"/>
      <c r="L140" s="21"/>
    </row>
    <row r="141" spans="1:12" hidden="1">
      <c r="A141" s="750"/>
      <c r="B141" s="750"/>
      <c r="C141" s="750"/>
      <c r="D141" s="75"/>
      <c r="E141" s="75"/>
      <c r="F141" s="75"/>
      <c r="G141" s="75"/>
      <c r="H141" s="770"/>
      <c r="I141" s="772"/>
      <c r="J141" s="770"/>
      <c r="K141" s="773"/>
      <c r="L141" s="21"/>
    </row>
    <row r="142" spans="1:12" hidden="1">
      <c r="A142" s="750"/>
      <c r="B142" s="750"/>
      <c r="C142" s="750"/>
      <c r="D142" s="75"/>
      <c r="E142" s="75"/>
      <c r="F142" s="75"/>
      <c r="G142" s="75"/>
      <c r="H142" s="770"/>
      <c r="I142" s="772"/>
      <c r="J142" s="770"/>
      <c r="K142" s="772"/>
      <c r="L142" s="21"/>
    </row>
    <row r="143" spans="1:12">
      <c r="A143" s="14"/>
      <c r="B143" s="34"/>
      <c r="C143" s="34"/>
      <c r="D143" s="34"/>
      <c r="E143" s="34"/>
      <c r="F143" s="34"/>
      <c r="G143" s="34"/>
      <c r="H143" s="34"/>
      <c r="I143" s="34"/>
    </row>
    <row r="144" spans="1:12">
      <c r="A144" s="14"/>
      <c r="B144" s="34"/>
      <c r="C144" s="34"/>
      <c r="D144" s="34"/>
      <c r="E144" s="34"/>
      <c r="F144" s="34"/>
      <c r="G144" s="34"/>
      <c r="H144" s="34"/>
      <c r="I144" s="34"/>
    </row>
    <row r="145" spans="1:9">
      <c r="A145" s="14"/>
      <c r="B145" s="34"/>
      <c r="C145" s="34"/>
      <c r="D145" s="34"/>
      <c r="E145" s="34"/>
      <c r="F145" s="34"/>
      <c r="G145" s="34"/>
      <c r="H145" s="34"/>
      <c r="I145" s="34"/>
    </row>
    <row r="146" spans="1:9">
      <c r="A146" s="14"/>
      <c r="B146" s="34"/>
      <c r="C146" s="34"/>
      <c r="D146" s="34"/>
      <c r="E146" s="34"/>
      <c r="F146" s="34"/>
      <c r="G146" s="34"/>
      <c r="H146" s="34"/>
      <c r="I146" s="34"/>
    </row>
    <row r="147" spans="1:9">
      <c r="A147" s="14"/>
      <c r="B147" s="34"/>
      <c r="C147" s="34"/>
      <c r="D147" s="34"/>
      <c r="E147" s="34"/>
      <c r="F147" s="34"/>
      <c r="G147" s="34"/>
      <c r="H147" s="34"/>
      <c r="I147" s="34"/>
    </row>
    <row r="148" spans="1:9">
      <c r="A148" s="14"/>
      <c r="D148" s="23"/>
    </row>
    <row r="149" spans="1:9">
      <c r="B149" s="25">
        <f>'Names of Bidder'!D21</f>
        <v>0</v>
      </c>
      <c r="C149" s="19"/>
      <c r="D149" s="23" t="s">
        <v>127</v>
      </c>
      <c r="E149" s="25">
        <f>'Names of Bidder'!D18</f>
        <v>0</v>
      </c>
    </row>
    <row r="150" spans="1:9" ht="15">
      <c r="A150" s="22" t="s">
        <v>129</v>
      </c>
      <c r="B150" s="25">
        <f>'Names of Bidder'!D22</f>
        <v>0</v>
      </c>
      <c r="C150" s="19"/>
      <c r="D150" s="23" t="s">
        <v>128</v>
      </c>
      <c r="E150" s="25">
        <f>'Names of Bidder'!D19</f>
        <v>0</v>
      </c>
    </row>
    <row r="151" spans="1:9">
      <c r="A151" s="22" t="s">
        <v>130</v>
      </c>
      <c r="C151" s="19"/>
      <c r="D151" s="23"/>
    </row>
    <row r="152" spans="1:9">
      <c r="B152" s="19"/>
      <c r="C152" s="19"/>
      <c r="D152" s="23"/>
      <c r="E152" s="19"/>
    </row>
    <row r="153" spans="1:9">
      <c r="A153" s="19"/>
    </row>
    <row r="155" spans="1:9">
      <c r="A155" s="24"/>
    </row>
    <row r="158" spans="1:9">
      <c r="A158" s="24"/>
    </row>
    <row r="160" spans="1:9">
      <c r="A160" s="24"/>
    </row>
    <row r="162" spans="1:1">
      <c r="A162" s="24"/>
    </row>
  </sheetData>
  <sheetProtection formatColumns="0" formatRows="0" selectLockedCells="1"/>
  <customSheetViews>
    <customSheetView guid="{5B1D59F5-B493-497A-923A-6746AA63AA40}" scale="90" showPageBreaks="1" showGridLines="0" zeroValues="0" fitToPage="1" printArea="1" hiddenRows="1" view="pageBreakPreview" topLeftCell="A23">
      <selection activeCell="F31" sqref="F31:I31"/>
      <pageMargins left="0.75" right="0.63" top="0.57999999999999996" bottom="0.6" header="0.34" footer="0.35"/>
      <pageSetup scale="80" fitToHeight="0" orientation="landscape"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7"/>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8"/>
      <headerFooter alignWithMargins="0">
        <oddFooter>&amp;R&amp;"Book Antiqua,Bold"&amp;8 Page &amp;P of &amp;N</oddFooter>
      </headerFooter>
    </customSheetView>
  </customSheetViews>
  <mergeCells count="194">
    <mergeCell ref="A139:D139"/>
    <mergeCell ref="A140:D140"/>
    <mergeCell ref="F111:I111"/>
    <mergeCell ref="F79:I79"/>
    <mergeCell ref="F80:I80"/>
    <mergeCell ref="A141:C141"/>
    <mergeCell ref="H141:I141"/>
    <mergeCell ref="J141:K141"/>
    <mergeCell ref="A142:C142"/>
    <mergeCell ref="H142:I142"/>
    <mergeCell ref="J142:K142"/>
    <mergeCell ref="H133:J133"/>
    <mergeCell ref="H138:I138"/>
    <mergeCell ref="H139:I139"/>
    <mergeCell ref="H140:I140"/>
    <mergeCell ref="H135:I135"/>
    <mergeCell ref="H136:I136"/>
    <mergeCell ref="H137:I137"/>
    <mergeCell ref="A133:D134"/>
    <mergeCell ref="A135:D135"/>
    <mergeCell ref="A136:D136"/>
    <mergeCell ref="A137:D137"/>
    <mergeCell ref="A138:D138"/>
    <mergeCell ref="B128:E128"/>
    <mergeCell ref="F128:G128"/>
    <mergeCell ref="H128:I128"/>
    <mergeCell ref="A131:D131"/>
    <mergeCell ref="A132:K132"/>
    <mergeCell ref="E133:E134"/>
    <mergeCell ref="F133:G134"/>
    <mergeCell ref="H134:I134"/>
    <mergeCell ref="B125:E125"/>
    <mergeCell ref="F125:G125"/>
    <mergeCell ref="H125:I125"/>
    <mergeCell ref="B126:E126"/>
    <mergeCell ref="F126:G126"/>
    <mergeCell ref="H126:I126"/>
    <mergeCell ref="B127:E127"/>
    <mergeCell ref="F127:G127"/>
    <mergeCell ref="H127:I127"/>
    <mergeCell ref="B121:L121"/>
    <mergeCell ref="B122:L122"/>
    <mergeCell ref="B123:E123"/>
    <mergeCell ref="F123:G123"/>
    <mergeCell ref="H123:I123"/>
    <mergeCell ref="B124:E124"/>
    <mergeCell ref="F124:G124"/>
    <mergeCell ref="H124:I124"/>
    <mergeCell ref="B104:E104"/>
    <mergeCell ref="F104:I104"/>
    <mergeCell ref="B105:E105"/>
    <mergeCell ref="F105:I105"/>
    <mergeCell ref="B106:I106"/>
    <mergeCell ref="B108:I108"/>
    <mergeCell ref="B114:E114"/>
    <mergeCell ref="F114:I114"/>
    <mergeCell ref="B115:E115"/>
    <mergeCell ref="F115:I115"/>
    <mergeCell ref="B118:E118"/>
    <mergeCell ref="F118:I118"/>
    <mergeCell ref="B119:E119"/>
    <mergeCell ref="F119:I119"/>
    <mergeCell ref="B117:E117"/>
    <mergeCell ref="F117:I117"/>
    <mergeCell ref="B90:H94"/>
    <mergeCell ref="B96:I96"/>
    <mergeCell ref="A98:A103"/>
    <mergeCell ref="B98:E98"/>
    <mergeCell ref="F98:I98"/>
    <mergeCell ref="B100:E100"/>
    <mergeCell ref="F100:I100"/>
    <mergeCell ref="B101:E101"/>
    <mergeCell ref="F101:I101"/>
    <mergeCell ref="F102:I102"/>
    <mergeCell ref="F103:I103"/>
    <mergeCell ref="B102:E102"/>
    <mergeCell ref="B99:E99"/>
    <mergeCell ref="F99:I99"/>
    <mergeCell ref="B87:E87"/>
    <mergeCell ref="F87:I87"/>
    <mergeCell ref="B89:I89"/>
    <mergeCell ref="B84:E84"/>
    <mergeCell ref="F84:I84"/>
    <mergeCell ref="B85:E85"/>
    <mergeCell ref="F85:I85"/>
    <mergeCell ref="B86:E86"/>
    <mergeCell ref="F86:I86"/>
    <mergeCell ref="B77:E77"/>
    <mergeCell ref="F77:I77"/>
    <mergeCell ref="B78:E78"/>
    <mergeCell ref="F78:I78"/>
    <mergeCell ref="A79:A83"/>
    <mergeCell ref="B79:E80"/>
    <mergeCell ref="F81:I81"/>
    <mergeCell ref="F82:I82"/>
    <mergeCell ref="F83:I83"/>
    <mergeCell ref="B73:E73"/>
    <mergeCell ref="F73:I73"/>
    <mergeCell ref="B75:I75"/>
    <mergeCell ref="B76:E76"/>
    <mergeCell ref="F76:I76"/>
    <mergeCell ref="B70:E70"/>
    <mergeCell ref="F70:I70"/>
    <mergeCell ref="B71:E71"/>
    <mergeCell ref="F71:I71"/>
    <mergeCell ref="B72:E72"/>
    <mergeCell ref="F72:I72"/>
    <mergeCell ref="B63:E63"/>
    <mergeCell ref="F63:I63"/>
    <mergeCell ref="B64:E64"/>
    <mergeCell ref="F64:I64"/>
    <mergeCell ref="A65:A69"/>
    <mergeCell ref="B65:E66"/>
    <mergeCell ref="F65:I66"/>
    <mergeCell ref="F67:I67"/>
    <mergeCell ref="F68:I68"/>
    <mergeCell ref="F69:I69"/>
    <mergeCell ref="B59:E59"/>
    <mergeCell ref="F59:I59"/>
    <mergeCell ref="B61:I61"/>
    <mergeCell ref="B62:E62"/>
    <mergeCell ref="F62:I62"/>
    <mergeCell ref="B56:E56"/>
    <mergeCell ref="F56:I56"/>
    <mergeCell ref="B57:E57"/>
    <mergeCell ref="F57:I57"/>
    <mergeCell ref="B58:E58"/>
    <mergeCell ref="F58:I58"/>
    <mergeCell ref="B38:E38"/>
    <mergeCell ref="F38:I38"/>
    <mergeCell ref="B39:E39"/>
    <mergeCell ref="F39:I39"/>
    <mergeCell ref="B40:E40"/>
    <mergeCell ref="F40:I40"/>
    <mergeCell ref="A51:A55"/>
    <mergeCell ref="B51:E52"/>
    <mergeCell ref="F51:I52"/>
    <mergeCell ref="F53:I53"/>
    <mergeCell ref="F54:I54"/>
    <mergeCell ref="F55:I55"/>
    <mergeCell ref="B48:E48"/>
    <mergeCell ref="F48:I48"/>
    <mergeCell ref="B49:E49"/>
    <mergeCell ref="F49:I49"/>
    <mergeCell ref="B50:E50"/>
    <mergeCell ref="F50:I50"/>
    <mergeCell ref="A8:D8"/>
    <mergeCell ref="A17:I17"/>
    <mergeCell ref="A5:I5"/>
    <mergeCell ref="A3:I3"/>
    <mergeCell ref="B107:I107"/>
    <mergeCell ref="B25:I25"/>
    <mergeCell ref="B26:I26"/>
    <mergeCell ref="B27:I27"/>
    <mergeCell ref="A29:A30"/>
    <mergeCell ref="B29:E30"/>
    <mergeCell ref="F29:I30"/>
    <mergeCell ref="B23:I23"/>
    <mergeCell ref="B24:I24"/>
    <mergeCell ref="A18:E18"/>
    <mergeCell ref="B19:I19"/>
    <mergeCell ref="B20:I20"/>
    <mergeCell ref="B21:I21"/>
    <mergeCell ref="B22:I22"/>
    <mergeCell ref="B35:E35"/>
    <mergeCell ref="F35:I35"/>
    <mergeCell ref="B36:E36"/>
    <mergeCell ref="F36:I36"/>
    <mergeCell ref="B37:E37"/>
    <mergeCell ref="F37:I37"/>
    <mergeCell ref="A110:A115"/>
    <mergeCell ref="B110:E110"/>
    <mergeCell ref="F110:I110"/>
    <mergeCell ref="B111:E111"/>
    <mergeCell ref="B112:E112"/>
    <mergeCell ref="F112:I112"/>
    <mergeCell ref="B113:E113"/>
    <mergeCell ref="F113:I113"/>
    <mergeCell ref="B9:D9"/>
    <mergeCell ref="B10:D10"/>
    <mergeCell ref="B11:D11"/>
    <mergeCell ref="B12:D12"/>
    <mergeCell ref="B31:E31"/>
    <mergeCell ref="F31:I31"/>
    <mergeCell ref="A32:A34"/>
    <mergeCell ref="B32:E34"/>
    <mergeCell ref="F32:I32"/>
    <mergeCell ref="F33:I33"/>
    <mergeCell ref="F34:I34"/>
    <mergeCell ref="B41:I41"/>
    <mergeCell ref="B42:I42"/>
    <mergeCell ref="B44:I44"/>
    <mergeCell ref="B46:I46"/>
    <mergeCell ref="B47:I47"/>
  </mergeCells>
  <phoneticPr fontId="6" type="noConversion"/>
  <dataValidations count="3">
    <dataValidation type="list" allowBlank="1" showInputMessage="1" showErrorMessage="1" sqref="F105:I105" xr:uid="{00000000-0002-0000-0400-000000000000}">
      <formula1>$Q$105:$Q$107</formula1>
    </dataValidation>
    <dataValidation type="list" allowBlank="1" showInputMessage="1" showErrorMessage="1" sqref="F111:I115" xr:uid="{00000000-0002-0000-0400-000001000000}">
      <formula1>$Q$108:$Q$109</formula1>
    </dataValidation>
    <dataValidation type="decimal" operator="greaterThanOrEqual" allowBlank="1" showInputMessage="1" showErrorMessage="1" sqref="F117:I117" xr:uid="{00000000-0002-0000-0400-000002000000}">
      <formula1>0</formula1>
    </dataValidation>
  </dataValidations>
  <pageMargins left="0.75" right="0.63" top="0.57999999999999996" bottom="0.6" header="0.34" footer="0.35"/>
  <pageSetup scale="83" fitToHeight="0" orientation="landscape" r:id="rId9"/>
  <headerFooter alignWithMargins="0">
    <oddHeader>&amp;C&amp;"Aptos"&amp;12&amp;KFF0000 डेटा वर्गीकरण : नियंत्रित/CONTROLLED&amp;1#_x000D_&amp;G</oddHeader>
    <oddFooter>&amp;R&amp;"Book Antiqua,Bold"&amp;8 Page &amp;P of &amp;N</oddFooter>
  </headerFooter>
  <rowBreaks count="3" manualBreakCount="3">
    <brk id="59" max="9" man="1"/>
    <brk id="89" max="9" man="1"/>
    <brk id="94" max="9" man="1"/>
  </rowBreaks>
  <drawing r:id="rId10"/>
  <legacyDrawing r:id="rId11"/>
  <legacyDrawingHF r:id="rId12"/>
  <mc:AlternateContent xmlns:mc="http://schemas.openxmlformats.org/markup-compatibility/2006">
    <mc:Choice Requires="x14">
      <controls>
        <mc:AlternateContent xmlns:mc="http://schemas.openxmlformats.org/markup-compatibility/2006">
          <mc:Choice Requires="x14">
            <control shapeId="4097" r:id="rId13" name="Check Box 1">
              <controlPr defaultSize="0" autoFill="0" autoLine="0" autoPict="0">
                <anchor moveWithCells="1" sizeWithCells="1">
                  <from>
                    <xdr:col>5</xdr:col>
                    <xdr:colOff>38100</xdr:colOff>
                    <xdr:row>46</xdr:row>
                    <xdr:rowOff>0</xdr:rowOff>
                  </from>
                  <to>
                    <xdr:col>5</xdr:col>
                    <xdr:colOff>676275</xdr:colOff>
                    <xdr:row>46</xdr:row>
                    <xdr:rowOff>0</xdr:rowOff>
                  </to>
                </anchor>
              </controlPr>
            </control>
          </mc:Choice>
        </mc:AlternateContent>
        <mc:AlternateContent xmlns:mc="http://schemas.openxmlformats.org/markup-compatibility/2006">
          <mc:Choice Requires="x14">
            <control shapeId="4098" r:id="rId14" name="Check Box 2">
              <controlPr defaultSize="0" autoFill="0" autoLine="0" autoPict="0">
                <anchor moveWithCells="1" sizeWithCells="1">
                  <from>
                    <xdr:col>5</xdr:col>
                    <xdr:colOff>819150</xdr:colOff>
                    <xdr:row>46</xdr:row>
                    <xdr:rowOff>0</xdr:rowOff>
                  </from>
                  <to>
                    <xdr:col>6</xdr:col>
                    <xdr:colOff>542925</xdr:colOff>
                    <xdr:row>46</xdr:row>
                    <xdr:rowOff>0</xdr:rowOff>
                  </to>
                </anchor>
              </controlPr>
            </control>
          </mc:Choice>
        </mc:AlternateContent>
        <mc:AlternateContent xmlns:mc="http://schemas.openxmlformats.org/markup-compatibility/2006">
          <mc:Choice Requires="x14">
            <control shapeId="4099" r:id="rId15" name="Check Box 3">
              <controlPr defaultSize="0" autoFill="0" autoLine="0" autoPict="0">
                <anchor moveWithCells="1" sizeWithCells="1">
                  <from>
                    <xdr:col>5</xdr:col>
                    <xdr:colOff>47625</xdr:colOff>
                    <xdr:row>46</xdr:row>
                    <xdr:rowOff>0</xdr:rowOff>
                  </from>
                  <to>
                    <xdr:col>5</xdr:col>
                    <xdr:colOff>847725</xdr:colOff>
                    <xdr:row>46</xdr:row>
                    <xdr:rowOff>0</xdr:rowOff>
                  </to>
                </anchor>
              </controlPr>
            </control>
          </mc:Choice>
        </mc:AlternateContent>
        <mc:AlternateContent xmlns:mc="http://schemas.openxmlformats.org/markup-compatibility/2006">
          <mc:Choice Requires="x14">
            <control shapeId="4100" r:id="rId16" name="Check Box 4">
              <controlPr defaultSize="0" autoFill="0" autoLine="0" autoPict="0">
                <anchor moveWithCells="1" sizeWithCells="1">
                  <from>
                    <xdr:col>5</xdr:col>
                    <xdr:colOff>819150</xdr:colOff>
                    <xdr:row>46</xdr:row>
                    <xdr:rowOff>0</xdr:rowOff>
                  </from>
                  <to>
                    <xdr:col>6</xdr:col>
                    <xdr:colOff>600075</xdr:colOff>
                    <xdr:row>46</xdr:row>
                    <xdr:rowOff>0</xdr:rowOff>
                  </to>
                </anchor>
              </controlPr>
            </control>
          </mc:Choice>
        </mc:AlternateContent>
        <mc:AlternateContent xmlns:mc="http://schemas.openxmlformats.org/markup-compatibility/2006">
          <mc:Choice Requires="x14">
            <control shapeId="4101" r:id="rId17" name="Check Box 5">
              <controlPr defaultSize="0" autoFill="0" autoLine="0" autoPict="0">
                <anchor moveWithCells="1" sizeWithCells="1">
                  <from>
                    <xdr:col>6</xdr:col>
                    <xdr:colOff>514350</xdr:colOff>
                    <xdr:row>46</xdr:row>
                    <xdr:rowOff>0</xdr:rowOff>
                  </from>
                  <to>
                    <xdr:col>8</xdr:col>
                    <xdr:colOff>466725</xdr:colOff>
                    <xdr:row>46</xdr:row>
                    <xdr:rowOff>0</xdr:rowOff>
                  </to>
                </anchor>
              </controlPr>
            </control>
          </mc:Choice>
        </mc:AlternateContent>
        <mc:AlternateContent xmlns:mc="http://schemas.openxmlformats.org/markup-compatibility/2006">
          <mc:Choice Requires="x14">
            <control shapeId="4102" r:id="rId18" name="Check Box 6">
              <controlPr defaultSize="0" autoFill="0" autoLine="0" autoPict="0">
                <anchor moveWithCells="1" sizeWithCells="1">
                  <from>
                    <xdr:col>6</xdr:col>
                    <xdr:colOff>600075</xdr:colOff>
                    <xdr:row>46</xdr:row>
                    <xdr:rowOff>0</xdr:rowOff>
                  </from>
                  <to>
                    <xdr:col>8</xdr:col>
                    <xdr:colOff>209550</xdr:colOff>
                    <xdr:row>46</xdr:row>
                    <xdr:rowOff>0</xdr:rowOff>
                  </to>
                </anchor>
              </controlPr>
            </control>
          </mc:Choice>
        </mc:AlternateContent>
        <mc:AlternateContent xmlns:mc="http://schemas.openxmlformats.org/markup-compatibility/2006">
          <mc:Choice Requires="x14">
            <control shapeId="4103" r:id="rId19" name="Check Box 7">
              <controlPr defaultSize="0" autoFill="0" autoLine="0" autoPict="0">
                <anchor moveWithCells="1" sizeWithCells="1">
                  <from>
                    <xdr:col>7</xdr:col>
                    <xdr:colOff>552450</xdr:colOff>
                    <xdr:row>46</xdr:row>
                    <xdr:rowOff>0</xdr:rowOff>
                  </from>
                  <to>
                    <xdr:col>8</xdr:col>
                    <xdr:colOff>323850</xdr:colOff>
                    <xdr:row>46</xdr:row>
                    <xdr:rowOff>0</xdr:rowOff>
                  </to>
                </anchor>
              </controlPr>
            </control>
          </mc:Choice>
        </mc:AlternateContent>
        <mc:AlternateContent xmlns:mc="http://schemas.openxmlformats.org/markup-compatibility/2006">
          <mc:Choice Requires="x14">
            <control shapeId="4104" r:id="rId20" name="Check Box 8">
              <controlPr defaultSize="0" autoFill="0" autoLine="0" autoPict="0">
                <anchor moveWithCells="1" sizeWithCells="1">
                  <from>
                    <xdr:col>7</xdr:col>
                    <xdr:colOff>600075</xdr:colOff>
                    <xdr:row>46</xdr:row>
                    <xdr:rowOff>0</xdr:rowOff>
                  </from>
                  <to>
                    <xdr:col>8</xdr:col>
                    <xdr:colOff>590550</xdr:colOff>
                    <xdr:row>46</xdr:row>
                    <xdr:rowOff>0</xdr:rowOff>
                  </to>
                </anchor>
              </controlPr>
            </control>
          </mc:Choice>
        </mc:AlternateContent>
        <mc:AlternateContent xmlns:mc="http://schemas.openxmlformats.org/markup-compatibility/2006">
          <mc:Choice Requires="x14">
            <control shapeId="4105" r:id="rId21" name="Check Box 9">
              <controlPr defaultSize="0" autoFill="0" autoLine="0" autoPict="0">
                <anchor moveWithCells="1" sizeWithCells="1">
                  <from>
                    <xdr:col>7</xdr:col>
                    <xdr:colOff>495300</xdr:colOff>
                    <xdr:row>46</xdr:row>
                    <xdr:rowOff>0</xdr:rowOff>
                  </from>
                  <to>
                    <xdr:col>8</xdr:col>
                    <xdr:colOff>409575</xdr:colOff>
                    <xdr:row>46</xdr:row>
                    <xdr:rowOff>0</xdr:rowOff>
                  </to>
                </anchor>
              </controlPr>
            </control>
          </mc:Choice>
        </mc:AlternateContent>
        <mc:AlternateContent xmlns:mc="http://schemas.openxmlformats.org/markup-compatibility/2006">
          <mc:Choice Requires="x14">
            <control shapeId="4106" r:id="rId22" name="Check Box 10">
              <controlPr defaultSize="0" autoFill="0" autoLine="0" autoPict="0">
                <anchor moveWithCells="1" sizeWithCells="1">
                  <from>
                    <xdr:col>7</xdr:col>
                    <xdr:colOff>571500</xdr:colOff>
                    <xdr:row>46</xdr:row>
                    <xdr:rowOff>0</xdr:rowOff>
                  </from>
                  <to>
                    <xdr:col>8</xdr:col>
                    <xdr:colOff>628650</xdr:colOff>
                    <xdr:row>46</xdr:row>
                    <xdr:rowOff>0</xdr:rowOff>
                  </to>
                </anchor>
              </controlPr>
            </control>
          </mc:Choice>
        </mc:AlternateContent>
        <mc:AlternateContent xmlns:mc="http://schemas.openxmlformats.org/markup-compatibility/2006">
          <mc:Choice Requires="x14">
            <control shapeId="4107" r:id="rId23" name="Check Box 11">
              <controlPr defaultSize="0" autoFill="0" autoLine="0" autoPict="0">
                <anchor moveWithCells="1" sizeWithCells="1">
                  <from>
                    <xdr:col>7</xdr:col>
                    <xdr:colOff>95250</xdr:colOff>
                    <xdr:row>46</xdr:row>
                    <xdr:rowOff>0</xdr:rowOff>
                  </from>
                  <to>
                    <xdr:col>9</xdr:col>
                    <xdr:colOff>0</xdr:colOff>
                    <xdr:row>46</xdr:row>
                    <xdr:rowOff>0</xdr:rowOff>
                  </to>
                </anchor>
              </controlPr>
            </control>
          </mc:Choice>
        </mc:AlternateContent>
        <mc:AlternateContent xmlns:mc="http://schemas.openxmlformats.org/markup-compatibility/2006">
          <mc:Choice Requires="x14">
            <control shapeId="4108" r:id="rId24" name="Check Box 12">
              <controlPr defaultSize="0" autoFill="0" autoLine="0" autoPict="0">
                <anchor moveWithCells="1" sizeWithCells="1">
                  <from>
                    <xdr:col>7</xdr:col>
                    <xdr:colOff>38100</xdr:colOff>
                    <xdr:row>46</xdr:row>
                    <xdr:rowOff>0</xdr:rowOff>
                  </from>
                  <to>
                    <xdr:col>8</xdr:col>
                    <xdr:colOff>647700</xdr:colOff>
                    <xdr:row>46</xdr:row>
                    <xdr:rowOff>0</xdr:rowOff>
                  </to>
                </anchor>
              </controlPr>
            </control>
          </mc:Choice>
        </mc:AlternateContent>
        <mc:AlternateContent xmlns:mc="http://schemas.openxmlformats.org/markup-compatibility/2006">
          <mc:Choice Requires="x14">
            <control shapeId="4109" r:id="rId25" name="Check Box 1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0" r:id="rId26" name="Check Box 14">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1" r:id="rId27" name="Check Box 1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2" r:id="rId28" name="Check Box 1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3" r:id="rId29" name="Check Box 1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4" r:id="rId30" name="Check Box 18">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15" r:id="rId31" name="Check Box 1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6" r:id="rId32" name="Check Box 20">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7" r:id="rId33" name="Check Box 2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8" r:id="rId34" name="Check Box 2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9" r:id="rId35" name="Check Box 2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0" r:id="rId36" name="Check Box 24">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21" r:id="rId37" name="Check Box 2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2" r:id="rId38" name="Check Box 2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3" r:id="rId39" name="Check Box 2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4" r:id="rId40" name="Check Box 2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5" r:id="rId41" name="Check Box 2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6" r:id="rId42" name="Check Box 30">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27" r:id="rId43" name="Check Box 3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8" r:id="rId44" name="Check Box 3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9" r:id="rId45" name="Check Box 3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0" r:id="rId46" name="Check Box 3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1" r:id="rId47" name="Check Box 3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2" r:id="rId48" name="Check Box 36">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33" r:id="rId49" name="Check Box 3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4" r:id="rId50" name="Check Box 3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5" r:id="rId51" name="Check Box 3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6" r:id="rId52" name="Check Box 4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7" r:id="rId53" name="Check Box 4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8" r:id="rId54" name="Check Box 42">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39" r:id="rId55" name="Check Box 4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0" r:id="rId56" name="Check Box 4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1" r:id="rId57" name="Check Box 4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2" r:id="rId58" name="Check Box 4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3" r:id="rId59" name="Check Box 4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4" r:id="rId60" name="Check Box 48">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45" r:id="rId61" name="Check Box 4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6" r:id="rId62" name="Check Box 5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7" r:id="rId63" name="Check Box 5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8" r:id="rId64" name="Check Box 52">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9" r:id="rId65" name="Check Box 5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50" r:id="rId66" name="Check Box 54">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51" r:id="rId67" name="Check Box 5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2" r:id="rId68" name="Check Box 5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3" r:id="rId69" name="Check Box 5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4" r:id="rId70" name="Check Box 58">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5" r:id="rId71" name="Check Box 5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6" r:id="rId72" name="Check Box 60">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57" r:id="rId73" name="Check Box 61">
              <controlPr defaultSize="0" autoFill="0" autoLine="0" autoPict="0">
                <anchor moveWithCells="1" sizeWithCells="1">
                  <from>
                    <xdr:col>5</xdr:col>
                    <xdr:colOff>504825</xdr:colOff>
                    <xdr:row>46</xdr:row>
                    <xdr:rowOff>0</xdr:rowOff>
                  </from>
                  <to>
                    <xdr:col>5</xdr:col>
                    <xdr:colOff>1143000</xdr:colOff>
                    <xdr:row>46</xdr:row>
                    <xdr:rowOff>0</xdr:rowOff>
                  </to>
                </anchor>
              </controlPr>
            </control>
          </mc:Choice>
        </mc:AlternateContent>
        <mc:AlternateContent xmlns:mc="http://schemas.openxmlformats.org/markup-compatibility/2006">
          <mc:Choice Requires="x14">
            <control shapeId="4158" r:id="rId74" name="Check Box 62">
              <controlPr defaultSize="0" autoFill="0" autoLine="0" autoPict="0">
                <anchor moveWithCells="1" sizeWithCells="1">
                  <from>
                    <xdr:col>5</xdr:col>
                    <xdr:colOff>466725</xdr:colOff>
                    <xdr:row>46</xdr:row>
                    <xdr:rowOff>0</xdr:rowOff>
                  </from>
                  <to>
                    <xdr:col>6</xdr:col>
                    <xdr:colOff>85725</xdr:colOff>
                    <xdr:row>46</xdr:row>
                    <xdr:rowOff>0</xdr:rowOff>
                  </to>
                </anchor>
              </controlPr>
            </control>
          </mc:Choice>
        </mc:AlternateContent>
        <mc:AlternateContent xmlns:mc="http://schemas.openxmlformats.org/markup-compatibility/2006">
          <mc:Choice Requires="x14">
            <control shapeId="4159" r:id="rId75" name="Check Box 63">
              <controlPr defaultSize="0" autoFill="0" autoLine="0" autoPict="0">
                <anchor moveWithCells="1" sizeWithCells="1">
                  <from>
                    <xdr:col>5</xdr:col>
                    <xdr:colOff>419100</xdr:colOff>
                    <xdr:row>46</xdr:row>
                    <xdr:rowOff>0</xdr:rowOff>
                  </from>
                  <to>
                    <xdr:col>6</xdr:col>
                    <xdr:colOff>190500</xdr:colOff>
                    <xdr:row>46</xdr:row>
                    <xdr:rowOff>0</xdr:rowOff>
                  </to>
                </anchor>
              </controlPr>
            </control>
          </mc:Choice>
        </mc:AlternateContent>
        <mc:AlternateContent xmlns:mc="http://schemas.openxmlformats.org/markup-compatibility/2006">
          <mc:Choice Requires="x14">
            <control shapeId="4160" r:id="rId76" name="Check Box 64">
              <controlPr defaultSize="0" autoFill="0" autoLine="0" autoPict="0">
                <anchor moveWithCells="1" sizeWithCells="1">
                  <from>
                    <xdr:col>5</xdr:col>
                    <xdr:colOff>38100</xdr:colOff>
                    <xdr:row>46</xdr:row>
                    <xdr:rowOff>0</xdr:rowOff>
                  </from>
                  <to>
                    <xdr:col>5</xdr:col>
                    <xdr:colOff>933450</xdr:colOff>
                    <xdr:row>46</xdr:row>
                    <xdr:rowOff>0</xdr:rowOff>
                  </to>
                </anchor>
              </controlPr>
            </control>
          </mc:Choice>
        </mc:AlternateContent>
        <mc:AlternateContent xmlns:mc="http://schemas.openxmlformats.org/markup-compatibility/2006">
          <mc:Choice Requires="x14">
            <control shapeId="4161" r:id="rId77" name="Check Box 65">
              <controlPr defaultSize="0" autoFill="0" autoLine="0" autoPict="0">
                <anchor moveWithCells="1" sizeWithCells="1">
                  <from>
                    <xdr:col>7</xdr:col>
                    <xdr:colOff>333375</xdr:colOff>
                    <xdr:row>46</xdr:row>
                    <xdr:rowOff>0</xdr:rowOff>
                  </from>
                  <to>
                    <xdr:col>7</xdr:col>
                    <xdr:colOff>666750</xdr:colOff>
                    <xdr:row>46</xdr:row>
                    <xdr:rowOff>0</xdr:rowOff>
                  </to>
                </anchor>
              </controlPr>
            </control>
          </mc:Choice>
        </mc:AlternateContent>
        <mc:AlternateContent xmlns:mc="http://schemas.openxmlformats.org/markup-compatibility/2006">
          <mc:Choice Requires="x14">
            <control shapeId="4162" r:id="rId78" name="Check Box 66">
              <controlPr defaultSize="0" autoFill="0" autoLine="0" autoPict="0">
                <anchor moveWithCells="1" sizeWithCells="1">
                  <from>
                    <xdr:col>7</xdr:col>
                    <xdr:colOff>295275</xdr:colOff>
                    <xdr:row>46</xdr:row>
                    <xdr:rowOff>0</xdr:rowOff>
                  </from>
                  <to>
                    <xdr:col>7</xdr:col>
                    <xdr:colOff>714375</xdr:colOff>
                    <xdr:row>46</xdr:row>
                    <xdr:rowOff>0</xdr:rowOff>
                  </to>
                </anchor>
              </controlPr>
            </control>
          </mc:Choice>
        </mc:AlternateContent>
        <mc:AlternateContent xmlns:mc="http://schemas.openxmlformats.org/markup-compatibility/2006">
          <mc:Choice Requires="x14">
            <control shapeId="4163" r:id="rId79" name="Check Box 67">
              <controlPr defaultSize="0" autoFill="0" autoLine="0" autoPict="0">
                <anchor moveWithCells="1" sizeWithCells="1">
                  <from>
                    <xdr:col>7</xdr:col>
                    <xdr:colOff>257175</xdr:colOff>
                    <xdr:row>46</xdr:row>
                    <xdr:rowOff>0</xdr:rowOff>
                  </from>
                  <to>
                    <xdr:col>7</xdr:col>
                    <xdr:colOff>752475</xdr:colOff>
                    <xdr:row>46</xdr:row>
                    <xdr:rowOff>0</xdr:rowOff>
                  </to>
                </anchor>
              </controlPr>
            </control>
          </mc:Choice>
        </mc:AlternateContent>
        <mc:AlternateContent xmlns:mc="http://schemas.openxmlformats.org/markup-compatibility/2006">
          <mc:Choice Requires="x14">
            <control shapeId="4164" r:id="rId80" name="Check Box 68">
              <controlPr defaultSize="0" autoFill="0" autoLine="0" autoPict="0">
                <anchor moveWithCells="1" sizeWithCells="1">
                  <from>
                    <xdr:col>6</xdr:col>
                    <xdr:colOff>180975</xdr:colOff>
                    <xdr:row>46</xdr:row>
                    <xdr:rowOff>0</xdr:rowOff>
                  </from>
                  <to>
                    <xdr:col>6</xdr:col>
                    <xdr:colOff>657225</xdr:colOff>
                    <xdr:row>46</xdr:row>
                    <xdr:rowOff>0</xdr:rowOff>
                  </to>
                </anchor>
              </controlPr>
            </control>
          </mc:Choice>
        </mc:AlternateContent>
        <mc:AlternateContent xmlns:mc="http://schemas.openxmlformats.org/markup-compatibility/2006">
          <mc:Choice Requires="x14">
            <control shapeId="4165" r:id="rId81" name="Check Box 69">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66" r:id="rId82" name="Check Box 70">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67" r:id="rId83" name="Check Box 71">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68" r:id="rId84" name="Check Box 72">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69" r:id="rId85" name="Check Box 73">
              <controlPr defaultSize="0" autoFill="0" autoLine="0" autoPict="0">
                <anchor moveWithCells="1" sizeWithCells="1">
                  <from>
                    <xdr:col>5</xdr:col>
                    <xdr:colOff>733425</xdr:colOff>
                    <xdr:row>46</xdr:row>
                    <xdr:rowOff>0</xdr:rowOff>
                  </from>
                  <to>
                    <xdr:col>6</xdr:col>
                    <xdr:colOff>171450</xdr:colOff>
                    <xdr:row>46</xdr:row>
                    <xdr:rowOff>0</xdr:rowOff>
                  </to>
                </anchor>
              </controlPr>
            </control>
          </mc:Choice>
        </mc:AlternateContent>
        <mc:AlternateContent xmlns:mc="http://schemas.openxmlformats.org/markup-compatibility/2006">
          <mc:Choice Requires="x14">
            <control shapeId="4170" r:id="rId86" name="Check Box 74">
              <controlPr defaultSize="0" autoFill="0" autoLine="0" autoPict="0">
                <anchor moveWithCells="1" sizeWithCells="1">
                  <from>
                    <xdr:col>5</xdr:col>
                    <xdr:colOff>685800</xdr:colOff>
                    <xdr:row>46</xdr:row>
                    <xdr:rowOff>0</xdr:rowOff>
                  </from>
                  <to>
                    <xdr:col>6</xdr:col>
                    <xdr:colOff>276225</xdr:colOff>
                    <xdr:row>46</xdr:row>
                    <xdr:rowOff>0</xdr:rowOff>
                  </to>
                </anchor>
              </controlPr>
            </control>
          </mc:Choice>
        </mc:AlternateContent>
        <mc:AlternateContent xmlns:mc="http://schemas.openxmlformats.org/markup-compatibility/2006">
          <mc:Choice Requires="x14">
            <control shapeId="4171" r:id="rId87" name="Check Box 75">
              <controlPr defaultSize="0" autoFill="0" autoLine="0" autoPict="0">
                <anchor moveWithCells="1" sizeWithCells="1">
                  <from>
                    <xdr:col>5</xdr:col>
                    <xdr:colOff>638175</xdr:colOff>
                    <xdr:row>46</xdr:row>
                    <xdr:rowOff>0</xdr:rowOff>
                  </from>
                  <to>
                    <xdr:col>6</xdr:col>
                    <xdr:colOff>371475</xdr:colOff>
                    <xdr:row>46</xdr:row>
                    <xdr:rowOff>0</xdr:rowOff>
                  </to>
                </anchor>
              </controlPr>
            </control>
          </mc:Choice>
        </mc:AlternateContent>
        <mc:AlternateContent xmlns:mc="http://schemas.openxmlformats.org/markup-compatibility/2006">
          <mc:Choice Requires="x14">
            <control shapeId="4172" r:id="rId88" name="Check Box 76">
              <controlPr defaultSize="0" autoFill="0" autoLine="0" autoPict="0">
                <anchor moveWithCells="1" sizeWithCells="1">
                  <from>
                    <xdr:col>5</xdr:col>
                    <xdr:colOff>95250</xdr:colOff>
                    <xdr:row>46</xdr:row>
                    <xdr:rowOff>0</xdr:rowOff>
                  </from>
                  <to>
                    <xdr:col>5</xdr:col>
                    <xdr:colOff>962025</xdr:colOff>
                    <xdr:row>46</xdr:row>
                    <xdr:rowOff>0</xdr:rowOff>
                  </to>
                </anchor>
              </controlPr>
            </control>
          </mc:Choice>
        </mc:AlternateContent>
        <mc:AlternateContent xmlns:mc="http://schemas.openxmlformats.org/markup-compatibility/2006">
          <mc:Choice Requires="x14">
            <control shapeId="4173" r:id="rId89" name="Check Box 77">
              <controlPr defaultSize="0" autoFill="0" autoLine="0" autoPict="0">
                <anchor moveWithCells="1" sizeWithCells="1">
                  <from>
                    <xdr:col>7</xdr:col>
                    <xdr:colOff>257175</xdr:colOff>
                    <xdr:row>46</xdr:row>
                    <xdr:rowOff>0</xdr:rowOff>
                  </from>
                  <to>
                    <xdr:col>7</xdr:col>
                    <xdr:colOff>552450</xdr:colOff>
                    <xdr:row>46</xdr:row>
                    <xdr:rowOff>0</xdr:rowOff>
                  </to>
                </anchor>
              </controlPr>
            </control>
          </mc:Choice>
        </mc:AlternateContent>
        <mc:AlternateContent xmlns:mc="http://schemas.openxmlformats.org/markup-compatibility/2006">
          <mc:Choice Requires="x14">
            <control shapeId="4174" r:id="rId90" name="Check Box 78">
              <controlPr defaultSize="0" autoFill="0" autoLine="0" autoPict="0">
                <anchor moveWithCells="1" sizeWithCells="1">
                  <from>
                    <xdr:col>7</xdr:col>
                    <xdr:colOff>219075</xdr:colOff>
                    <xdr:row>46</xdr:row>
                    <xdr:rowOff>0</xdr:rowOff>
                  </from>
                  <to>
                    <xdr:col>7</xdr:col>
                    <xdr:colOff>590550</xdr:colOff>
                    <xdr:row>46</xdr:row>
                    <xdr:rowOff>0</xdr:rowOff>
                  </to>
                </anchor>
              </controlPr>
            </control>
          </mc:Choice>
        </mc:AlternateContent>
        <mc:AlternateContent xmlns:mc="http://schemas.openxmlformats.org/markup-compatibility/2006">
          <mc:Choice Requires="x14">
            <control shapeId="4175" r:id="rId91" name="Check Box 79">
              <controlPr defaultSize="0" autoFill="0" autoLine="0" autoPict="0">
                <anchor moveWithCells="1" sizeWithCells="1">
                  <from>
                    <xdr:col>7</xdr:col>
                    <xdr:colOff>180975</xdr:colOff>
                    <xdr:row>46</xdr:row>
                    <xdr:rowOff>0</xdr:rowOff>
                  </from>
                  <to>
                    <xdr:col>7</xdr:col>
                    <xdr:colOff>628650</xdr:colOff>
                    <xdr:row>46</xdr:row>
                    <xdr:rowOff>0</xdr:rowOff>
                  </to>
                </anchor>
              </controlPr>
            </control>
          </mc:Choice>
        </mc:AlternateContent>
        <mc:AlternateContent xmlns:mc="http://schemas.openxmlformats.org/markup-compatibility/2006">
          <mc:Choice Requires="x14">
            <control shapeId="4176" r:id="rId92" name="Check Box 80">
              <controlPr defaultSize="0" autoFill="0" autoLine="0" autoPict="0">
                <anchor moveWithCells="1" sizeWithCells="1">
                  <from>
                    <xdr:col>6</xdr:col>
                    <xdr:colOff>257175</xdr:colOff>
                    <xdr:row>46</xdr:row>
                    <xdr:rowOff>0</xdr:rowOff>
                  </from>
                  <to>
                    <xdr:col>6</xdr:col>
                    <xdr:colOff>685800</xdr:colOff>
                    <xdr:row>46</xdr:row>
                    <xdr:rowOff>0</xdr:rowOff>
                  </to>
                </anchor>
              </controlPr>
            </control>
          </mc:Choice>
        </mc:AlternateContent>
        <mc:AlternateContent xmlns:mc="http://schemas.openxmlformats.org/markup-compatibility/2006">
          <mc:Choice Requires="x14">
            <control shapeId="4177" r:id="rId93" name="Check Box 81">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78" r:id="rId94" name="Check Box 82">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79" r:id="rId95" name="Check Box 83">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80" r:id="rId96" name="Check Box 84">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81" r:id="rId97" name="Check Box 85">
              <controlPr defaultSize="0" autoFill="0" autoLine="0" autoPict="0">
                <anchor moveWithCells="1" sizeWithCells="1">
                  <from>
                    <xdr:col>5</xdr:col>
                    <xdr:colOff>342900</xdr:colOff>
                    <xdr:row>46</xdr:row>
                    <xdr:rowOff>0</xdr:rowOff>
                  </from>
                  <to>
                    <xdr:col>5</xdr:col>
                    <xdr:colOff>647700</xdr:colOff>
                    <xdr:row>46</xdr:row>
                    <xdr:rowOff>0</xdr:rowOff>
                  </to>
                </anchor>
              </controlPr>
            </control>
          </mc:Choice>
        </mc:AlternateContent>
        <mc:AlternateContent xmlns:mc="http://schemas.openxmlformats.org/markup-compatibility/2006">
          <mc:Choice Requires="x14">
            <control shapeId="4182" r:id="rId98" name="Check Box 86">
              <controlPr defaultSize="0" autoFill="0" autoLine="0" autoPict="0">
                <anchor moveWithCells="1" sizeWithCells="1">
                  <from>
                    <xdr:col>5</xdr:col>
                    <xdr:colOff>276225</xdr:colOff>
                    <xdr:row>46</xdr:row>
                    <xdr:rowOff>0</xdr:rowOff>
                  </from>
                  <to>
                    <xdr:col>5</xdr:col>
                    <xdr:colOff>704850</xdr:colOff>
                    <xdr:row>46</xdr:row>
                    <xdr:rowOff>0</xdr:rowOff>
                  </to>
                </anchor>
              </controlPr>
            </control>
          </mc:Choice>
        </mc:AlternateContent>
        <mc:AlternateContent xmlns:mc="http://schemas.openxmlformats.org/markup-compatibility/2006">
          <mc:Choice Requires="x14">
            <control shapeId="4183" r:id="rId99" name="Check Box 87">
              <controlPr defaultSize="0" autoFill="0" autoLine="0" autoPict="0">
                <anchor moveWithCells="1" sizeWithCells="1">
                  <from>
                    <xdr:col>5</xdr:col>
                    <xdr:colOff>304800</xdr:colOff>
                    <xdr:row>46</xdr:row>
                    <xdr:rowOff>0</xdr:rowOff>
                  </from>
                  <to>
                    <xdr:col>5</xdr:col>
                    <xdr:colOff>685800</xdr:colOff>
                    <xdr:row>46</xdr:row>
                    <xdr:rowOff>0</xdr:rowOff>
                  </to>
                </anchor>
              </controlPr>
            </control>
          </mc:Choice>
        </mc:AlternateContent>
        <mc:AlternateContent xmlns:mc="http://schemas.openxmlformats.org/markup-compatibility/2006">
          <mc:Choice Requires="x14">
            <control shapeId="4184" r:id="rId100" name="Check Box 88">
              <controlPr defaultSize="0" autoFill="0" autoLine="0" autoPict="0">
                <anchor moveWithCells="1" sizeWithCells="1">
                  <from>
                    <xdr:col>5</xdr:col>
                    <xdr:colOff>266700</xdr:colOff>
                    <xdr:row>46</xdr:row>
                    <xdr:rowOff>0</xdr:rowOff>
                  </from>
                  <to>
                    <xdr:col>5</xdr:col>
                    <xdr:colOff>714375</xdr:colOff>
                    <xdr:row>46</xdr:row>
                    <xdr:rowOff>0</xdr:rowOff>
                  </to>
                </anchor>
              </controlPr>
            </control>
          </mc:Choice>
        </mc:AlternateContent>
        <mc:AlternateContent xmlns:mc="http://schemas.openxmlformats.org/markup-compatibility/2006">
          <mc:Choice Requires="x14">
            <control shapeId="4185" r:id="rId101" name="Check Box 89">
              <controlPr defaultSize="0" autoFill="0" autoLine="0" autoPict="0">
                <anchor moveWithCells="1" sizeWithCells="1">
                  <from>
                    <xdr:col>5</xdr:col>
                    <xdr:colOff>38100</xdr:colOff>
                    <xdr:row>46</xdr:row>
                    <xdr:rowOff>0</xdr:rowOff>
                  </from>
                  <to>
                    <xdr:col>5</xdr:col>
                    <xdr:colOff>942975</xdr:colOff>
                    <xdr:row>46</xdr:row>
                    <xdr:rowOff>0</xdr:rowOff>
                  </to>
                </anchor>
              </controlPr>
            </control>
          </mc:Choice>
        </mc:AlternateContent>
        <mc:AlternateContent xmlns:mc="http://schemas.openxmlformats.org/markup-compatibility/2006">
          <mc:Choice Requires="x14">
            <control shapeId="4186" r:id="rId102" name="Check Box 90">
              <controlPr defaultSize="0" autoFill="0" autoLine="0" autoPict="0">
                <anchor moveWithCells="1" sizeWithCells="1">
                  <from>
                    <xdr:col>6</xdr:col>
                    <xdr:colOff>57150</xdr:colOff>
                    <xdr:row>46</xdr:row>
                    <xdr:rowOff>0</xdr:rowOff>
                  </from>
                  <to>
                    <xdr:col>6</xdr:col>
                    <xdr:colOff>800100</xdr:colOff>
                    <xdr:row>46</xdr:row>
                    <xdr:rowOff>0</xdr:rowOff>
                  </to>
                </anchor>
              </controlPr>
            </control>
          </mc:Choice>
        </mc:AlternateContent>
        <mc:AlternateContent xmlns:mc="http://schemas.openxmlformats.org/markup-compatibility/2006">
          <mc:Choice Requires="x14">
            <control shapeId="4187" r:id="rId103" name="Check Box 91">
              <controlPr defaultSize="0" autoFill="0" autoLine="0" autoPict="0">
                <anchor moveWithCells="1" sizeWithCells="1">
                  <from>
                    <xdr:col>5</xdr:col>
                    <xdr:colOff>38100</xdr:colOff>
                    <xdr:row>96</xdr:row>
                    <xdr:rowOff>0</xdr:rowOff>
                  </from>
                  <to>
                    <xdr:col>5</xdr:col>
                    <xdr:colOff>676275</xdr:colOff>
                    <xdr:row>96</xdr:row>
                    <xdr:rowOff>0</xdr:rowOff>
                  </to>
                </anchor>
              </controlPr>
            </control>
          </mc:Choice>
        </mc:AlternateContent>
        <mc:AlternateContent xmlns:mc="http://schemas.openxmlformats.org/markup-compatibility/2006">
          <mc:Choice Requires="x14">
            <control shapeId="4188" r:id="rId104" name="Check Box 92">
              <controlPr defaultSize="0" autoFill="0" autoLine="0" autoPict="0">
                <anchor moveWithCells="1" sizeWithCells="1">
                  <from>
                    <xdr:col>5</xdr:col>
                    <xdr:colOff>819150</xdr:colOff>
                    <xdr:row>96</xdr:row>
                    <xdr:rowOff>0</xdr:rowOff>
                  </from>
                  <to>
                    <xdr:col>6</xdr:col>
                    <xdr:colOff>542925</xdr:colOff>
                    <xdr:row>96</xdr:row>
                    <xdr:rowOff>0</xdr:rowOff>
                  </to>
                </anchor>
              </controlPr>
            </control>
          </mc:Choice>
        </mc:AlternateContent>
        <mc:AlternateContent xmlns:mc="http://schemas.openxmlformats.org/markup-compatibility/2006">
          <mc:Choice Requires="x14">
            <control shapeId="4189" r:id="rId105" name="Check Box 93">
              <controlPr defaultSize="0" autoFill="0" autoLine="0" autoPict="0">
                <anchor moveWithCells="1" sizeWithCells="1">
                  <from>
                    <xdr:col>5</xdr:col>
                    <xdr:colOff>47625</xdr:colOff>
                    <xdr:row>96</xdr:row>
                    <xdr:rowOff>0</xdr:rowOff>
                  </from>
                  <to>
                    <xdr:col>5</xdr:col>
                    <xdr:colOff>847725</xdr:colOff>
                    <xdr:row>96</xdr:row>
                    <xdr:rowOff>0</xdr:rowOff>
                  </to>
                </anchor>
              </controlPr>
            </control>
          </mc:Choice>
        </mc:AlternateContent>
        <mc:AlternateContent xmlns:mc="http://schemas.openxmlformats.org/markup-compatibility/2006">
          <mc:Choice Requires="x14">
            <control shapeId="4190" r:id="rId106" name="Check Box 94">
              <controlPr defaultSize="0" autoFill="0" autoLine="0" autoPict="0">
                <anchor moveWithCells="1" sizeWithCells="1">
                  <from>
                    <xdr:col>5</xdr:col>
                    <xdr:colOff>819150</xdr:colOff>
                    <xdr:row>96</xdr:row>
                    <xdr:rowOff>0</xdr:rowOff>
                  </from>
                  <to>
                    <xdr:col>6</xdr:col>
                    <xdr:colOff>600075</xdr:colOff>
                    <xdr:row>96</xdr:row>
                    <xdr:rowOff>0</xdr:rowOff>
                  </to>
                </anchor>
              </controlPr>
            </control>
          </mc:Choice>
        </mc:AlternateContent>
        <mc:AlternateContent xmlns:mc="http://schemas.openxmlformats.org/markup-compatibility/2006">
          <mc:Choice Requires="x14">
            <control shapeId="4191" r:id="rId107" name="Check Box 95">
              <controlPr defaultSize="0" autoFill="0" autoLine="0" autoPict="0">
                <anchor moveWithCells="1" sizeWithCells="1">
                  <from>
                    <xdr:col>6</xdr:col>
                    <xdr:colOff>514350</xdr:colOff>
                    <xdr:row>96</xdr:row>
                    <xdr:rowOff>0</xdr:rowOff>
                  </from>
                  <to>
                    <xdr:col>8</xdr:col>
                    <xdr:colOff>466725</xdr:colOff>
                    <xdr:row>96</xdr:row>
                    <xdr:rowOff>0</xdr:rowOff>
                  </to>
                </anchor>
              </controlPr>
            </control>
          </mc:Choice>
        </mc:AlternateContent>
        <mc:AlternateContent xmlns:mc="http://schemas.openxmlformats.org/markup-compatibility/2006">
          <mc:Choice Requires="x14">
            <control shapeId="4192" r:id="rId108" name="Check Box 96">
              <controlPr defaultSize="0" autoFill="0" autoLine="0" autoPict="0">
                <anchor moveWithCells="1" sizeWithCells="1">
                  <from>
                    <xdr:col>6</xdr:col>
                    <xdr:colOff>600075</xdr:colOff>
                    <xdr:row>96</xdr:row>
                    <xdr:rowOff>0</xdr:rowOff>
                  </from>
                  <to>
                    <xdr:col>8</xdr:col>
                    <xdr:colOff>209550</xdr:colOff>
                    <xdr:row>96</xdr:row>
                    <xdr:rowOff>0</xdr:rowOff>
                  </to>
                </anchor>
              </controlPr>
            </control>
          </mc:Choice>
        </mc:AlternateContent>
        <mc:AlternateContent xmlns:mc="http://schemas.openxmlformats.org/markup-compatibility/2006">
          <mc:Choice Requires="x14">
            <control shapeId="4193" r:id="rId109" name="Check Box 97">
              <controlPr defaultSize="0" autoFill="0" autoLine="0" autoPict="0">
                <anchor moveWithCells="1" sizeWithCells="1">
                  <from>
                    <xdr:col>7</xdr:col>
                    <xdr:colOff>552450</xdr:colOff>
                    <xdr:row>96</xdr:row>
                    <xdr:rowOff>0</xdr:rowOff>
                  </from>
                  <to>
                    <xdr:col>8</xdr:col>
                    <xdr:colOff>323850</xdr:colOff>
                    <xdr:row>96</xdr:row>
                    <xdr:rowOff>0</xdr:rowOff>
                  </to>
                </anchor>
              </controlPr>
            </control>
          </mc:Choice>
        </mc:AlternateContent>
        <mc:AlternateContent xmlns:mc="http://schemas.openxmlformats.org/markup-compatibility/2006">
          <mc:Choice Requires="x14">
            <control shapeId="4194" r:id="rId110" name="Check Box 98">
              <controlPr defaultSize="0" autoFill="0" autoLine="0" autoPict="0">
                <anchor moveWithCells="1" sizeWithCells="1">
                  <from>
                    <xdr:col>7</xdr:col>
                    <xdr:colOff>600075</xdr:colOff>
                    <xdr:row>96</xdr:row>
                    <xdr:rowOff>0</xdr:rowOff>
                  </from>
                  <to>
                    <xdr:col>8</xdr:col>
                    <xdr:colOff>590550</xdr:colOff>
                    <xdr:row>96</xdr:row>
                    <xdr:rowOff>0</xdr:rowOff>
                  </to>
                </anchor>
              </controlPr>
            </control>
          </mc:Choice>
        </mc:AlternateContent>
        <mc:AlternateContent xmlns:mc="http://schemas.openxmlformats.org/markup-compatibility/2006">
          <mc:Choice Requires="x14">
            <control shapeId="4195" r:id="rId111" name="Check Box 99">
              <controlPr defaultSize="0" autoFill="0" autoLine="0" autoPict="0">
                <anchor moveWithCells="1" sizeWithCells="1">
                  <from>
                    <xdr:col>7</xdr:col>
                    <xdr:colOff>495300</xdr:colOff>
                    <xdr:row>96</xdr:row>
                    <xdr:rowOff>0</xdr:rowOff>
                  </from>
                  <to>
                    <xdr:col>8</xdr:col>
                    <xdr:colOff>409575</xdr:colOff>
                    <xdr:row>96</xdr:row>
                    <xdr:rowOff>0</xdr:rowOff>
                  </to>
                </anchor>
              </controlPr>
            </control>
          </mc:Choice>
        </mc:AlternateContent>
        <mc:AlternateContent xmlns:mc="http://schemas.openxmlformats.org/markup-compatibility/2006">
          <mc:Choice Requires="x14">
            <control shapeId="4196" r:id="rId112" name="Check Box 100">
              <controlPr defaultSize="0" autoFill="0" autoLine="0" autoPict="0">
                <anchor moveWithCells="1" sizeWithCells="1">
                  <from>
                    <xdr:col>7</xdr:col>
                    <xdr:colOff>571500</xdr:colOff>
                    <xdr:row>96</xdr:row>
                    <xdr:rowOff>0</xdr:rowOff>
                  </from>
                  <to>
                    <xdr:col>8</xdr:col>
                    <xdr:colOff>628650</xdr:colOff>
                    <xdr:row>96</xdr:row>
                    <xdr:rowOff>0</xdr:rowOff>
                  </to>
                </anchor>
              </controlPr>
            </control>
          </mc:Choice>
        </mc:AlternateContent>
        <mc:AlternateContent xmlns:mc="http://schemas.openxmlformats.org/markup-compatibility/2006">
          <mc:Choice Requires="x14">
            <control shapeId="4197" r:id="rId113" name="Check Box 101">
              <controlPr defaultSize="0" autoFill="0" autoLine="0" autoPict="0">
                <anchor moveWithCells="1" sizeWithCells="1">
                  <from>
                    <xdr:col>7</xdr:col>
                    <xdr:colOff>95250</xdr:colOff>
                    <xdr:row>96</xdr:row>
                    <xdr:rowOff>0</xdr:rowOff>
                  </from>
                  <to>
                    <xdr:col>9</xdr:col>
                    <xdr:colOff>0</xdr:colOff>
                    <xdr:row>96</xdr:row>
                    <xdr:rowOff>0</xdr:rowOff>
                  </to>
                </anchor>
              </controlPr>
            </control>
          </mc:Choice>
        </mc:AlternateContent>
        <mc:AlternateContent xmlns:mc="http://schemas.openxmlformats.org/markup-compatibility/2006">
          <mc:Choice Requires="x14">
            <control shapeId="4198" r:id="rId114" name="Check Box 102">
              <controlPr defaultSize="0" autoFill="0" autoLine="0" autoPict="0">
                <anchor moveWithCells="1" sizeWithCells="1">
                  <from>
                    <xdr:col>7</xdr:col>
                    <xdr:colOff>38100</xdr:colOff>
                    <xdr:row>96</xdr:row>
                    <xdr:rowOff>0</xdr:rowOff>
                  </from>
                  <to>
                    <xdr:col>8</xdr:col>
                    <xdr:colOff>647700</xdr:colOff>
                    <xdr:row>96</xdr:row>
                    <xdr:rowOff>0</xdr:rowOff>
                  </to>
                </anchor>
              </controlPr>
            </control>
          </mc:Choice>
        </mc:AlternateContent>
        <mc:AlternateContent xmlns:mc="http://schemas.openxmlformats.org/markup-compatibility/2006">
          <mc:Choice Requires="x14">
            <control shapeId="4199" r:id="rId115" name="Check Box 103">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00" r:id="rId116" name="Check Box 104">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01" r:id="rId117" name="Check Box 105">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02" r:id="rId118" name="Check Box 106">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03" r:id="rId119" name="Check Box 107">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04" r:id="rId120" name="Check Box 108">
              <controlPr defaultSize="0" autoFill="0" autoLine="0" autoPict="0">
                <anchor moveWithCells="1" sizeWithCells="1">
                  <from>
                    <xdr:col>5</xdr:col>
                    <xdr:colOff>47625</xdr:colOff>
                    <xdr:row>96</xdr:row>
                    <xdr:rowOff>0</xdr:rowOff>
                  </from>
                  <to>
                    <xdr:col>5</xdr:col>
                    <xdr:colOff>47625</xdr:colOff>
                    <xdr:row>96</xdr:row>
                    <xdr:rowOff>0</xdr:rowOff>
                  </to>
                </anchor>
              </controlPr>
            </control>
          </mc:Choice>
        </mc:AlternateContent>
        <mc:AlternateContent xmlns:mc="http://schemas.openxmlformats.org/markup-compatibility/2006">
          <mc:Choice Requires="x14">
            <control shapeId="4205" r:id="rId121" name="Check Box 109">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06" r:id="rId122" name="Check Box 110">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07" r:id="rId123" name="Check Box 111">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08" r:id="rId124" name="Check Box 112">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09" r:id="rId125" name="Check Box 113">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10" r:id="rId126" name="Check Box 114">
              <controlPr defaultSize="0" autoFill="0" autoLine="0" autoPict="0">
                <anchor moveWithCells="1" sizeWithCells="1">
                  <from>
                    <xdr:col>7</xdr:col>
                    <xdr:colOff>47625</xdr:colOff>
                    <xdr:row>96</xdr:row>
                    <xdr:rowOff>0</xdr:rowOff>
                  </from>
                  <to>
                    <xdr:col>7</xdr:col>
                    <xdr:colOff>47625</xdr:colOff>
                    <xdr:row>96</xdr:row>
                    <xdr:rowOff>0</xdr:rowOff>
                  </to>
                </anchor>
              </controlPr>
            </control>
          </mc:Choice>
        </mc:AlternateContent>
        <mc:AlternateContent xmlns:mc="http://schemas.openxmlformats.org/markup-compatibility/2006">
          <mc:Choice Requires="x14">
            <control shapeId="4211" r:id="rId127" name="Check Box 115">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12" r:id="rId128" name="Check Box 116">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13" r:id="rId129" name="Check Box 117">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14" r:id="rId130" name="Check Box 118">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15" r:id="rId131" name="Check Box 119">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16" r:id="rId132" name="Check Box 120">
              <controlPr defaultSize="0" autoFill="0" autoLine="0" autoPict="0">
                <anchor moveWithCells="1" sizeWithCells="1">
                  <from>
                    <xdr:col>5</xdr:col>
                    <xdr:colOff>47625</xdr:colOff>
                    <xdr:row>96</xdr:row>
                    <xdr:rowOff>0</xdr:rowOff>
                  </from>
                  <to>
                    <xdr:col>5</xdr:col>
                    <xdr:colOff>47625</xdr:colOff>
                    <xdr:row>96</xdr:row>
                    <xdr:rowOff>0</xdr:rowOff>
                  </to>
                </anchor>
              </controlPr>
            </control>
          </mc:Choice>
        </mc:AlternateContent>
        <mc:AlternateContent xmlns:mc="http://schemas.openxmlformats.org/markup-compatibility/2006">
          <mc:Choice Requires="x14">
            <control shapeId="4217" r:id="rId133" name="Check Box 121">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18" r:id="rId134" name="Check Box 122">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19" r:id="rId135" name="Check Box 123">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20" r:id="rId136" name="Check Box 124">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21" r:id="rId137" name="Check Box 125">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22" r:id="rId138" name="Check Box 126">
              <controlPr defaultSize="0" autoFill="0" autoLine="0" autoPict="0">
                <anchor moveWithCells="1" sizeWithCells="1">
                  <from>
                    <xdr:col>7</xdr:col>
                    <xdr:colOff>47625</xdr:colOff>
                    <xdr:row>96</xdr:row>
                    <xdr:rowOff>0</xdr:rowOff>
                  </from>
                  <to>
                    <xdr:col>7</xdr:col>
                    <xdr:colOff>47625</xdr:colOff>
                    <xdr:row>96</xdr:row>
                    <xdr:rowOff>0</xdr:rowOff>
                  </to>
                </anchor>
              </controlPr>
            </control>
          </mc:Choice>
        </mc:AlternateContent>
        <mc:AlternateContent xmlns:mc="http://schemas.openxmlformats.org/markup-compatibility/2006">
          <mc:Choice Requires="x14">
            <control shapeId="4223" r:id="rId139" name="Check Box 127">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24" r:id="rId140" name="Check Box 128">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25" r:id="rId141" name="Check Box 129">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26" r:id="rId142" name="Check Box 130">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27" r:id="rId143" name="Check Box 131">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28" r:id="rId144" name="Check Box 132">
              <controlPr defaultSize="0" autoFill="0" autoLine="0" autoPict="0">
                <anchor moveWithCells="1" sizeWithCells="1">
                  <from>
                    <xdr:col>5</xdr:col>
                    <xdr:colOff>47625</xdr:colOff>
                    <xdr:row>96</xdr:row>
                    <xdr:rowOff>0</xdr:rowOff>
                  </from>
                  <to>
                    <xdr:col>5</xdr:col>
                    <xdr:colOff>47625</xdr:colOff>
                    <xdr:row>96</xdr:row>
                    <xdr:rowOff>0</xdr:rowOff>
                  </to>
                </anchor>
              </controlPr>
            </control>
          </mc:Choice>
        </mc:AlternateContent>
        <mc:AlternateContent xmlns:mc="http://schemas.openxmlformats.org/markup-compatibility/2006">
          <mc:Choice Requires="x14">
            <control shapeId="4229" r:id="rId145" name="Check Box 133">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30" r:id="rId146" name="Check Box 134">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31" r:id="rId147" name="Check Box 135">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32" r:id="rId148" name="Check Box 136">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33" r:id="rId149" name="Check Box 137">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34" r:id="rId150" name="Check Box 138">
              <controlPr defaultSize="0" autoFill="0" autoLine="0" autoPict="0">
                <anchor moveWithCells="1" sizeWithCells="1">
                  <from>
                    <xdr:col>7</xdr:col>
                    <xdr:colOff>47625</xdr:colOff>
                    <xdr:row>96</xdr:row>
                    <xdr:rowOff>0</xdr:rowOff>
                  </from>
                  <to>
                    <xdr:col>7</xdr:col>
                    <xdr:colOff>47625</xdr:colOff>
                    <xdr:row>96</xdr:row>
                    <xdr:rowOff>0</xdr:rowOff>
                  </to>
                </anchor>
              </controlPr>
            </control>
          </mc:Choice>
        </mc:AlternateContent>
        <mc:AlternateContent xmlns:mc="http://schemas.openxmlformats.org/markup-compatibility/2006">
          <mc:Choice Requires="x14">
            <control shapeId="4235" r:id="rId151" name="Check Box 139">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36" r:id="rId152" name="Check Box 140">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37" r:id="rId153" name="Check Box 141">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38" r:id="rId154" name="Check Box 142">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39" r:id="rId155" name="Check Box 143">
              <controlPr defaultSize="0" autoFill="0" autoLine="0" autoPict="0">
                <anchor moveWithCells="1" sizeWithCells="1">
                  <from>
                    <xdr:col>6</xdr:col>
                    <xdr:colOff>895350</xdr:colOff>
                    <xdr:row>96</xdr:row>
                    <xdr:rowOff>0</xdr:rowOff>
                  </from>
                  <to>
                    <xdr:col>6</xdr:col>
                    <xdr:colOff>895350</xdr:colOff>
                    <xdr:row>96</xdr:row>
                    <xdr:rowOff>0</xdr:rowOff>
                  </to>
                </anchor>
              </controlPr>
            </control>
          </mc:Choice>
        </mc:AlternateContent>
        <mc:AlternateContent xmlns:mc="http://schemas.openxmlformats.org/markup-compatibility/2006">
          <mc:Choice Requires="x14">
            <control shapeId="4240" r:id="rId156" name="Check Box 144">
              <controlPr defaultSize="0" autoFill="0" autoLine="0" autoPict="0">
                <anchor moveWithCells="1" sizeWithCells="1">
                  <from>
                    <xdr:col>5</xdr:col>
                    <xdr:colOff>47625</xdr:colOff>
                    <xdr:row>96</xdr:row>
                    <xdr:rowOff>0</xdr:rowOff>
                  </from>
                  <to>
                    <xdr:col>5</xdr:col>
                    <xdr:colOff>47625</xdr:colOff>
                    <xdr:row>96</xdr:row>
                    <xdr:rowOff>0</xdr:rowOff>
                  </to>
                </anchor>
              </controlPr>
            </control>
          </mc:Choice>
        </mc:AlternateContent>
        <mc:AlternateContent xmlns:mc="http://schemas.openxmlformats.org/markup-compatibility/2006">
          <mc:Choice Requires="x14">
            <control shapeId="4241" r:id="rId157" name="Check Box 145">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42" r:id="rId158" name="Check Box 146">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43" r:id="rId159" name="Check Box 147">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44" r:id="rId160" name="Check Box 148">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45" r:id="rId161" name="Check Box 149">
              <controlPr defaultSize="0" autoFill="0" autoLine="0" autoPict="0">
                <anchor moveWithCells="1" sizeWithCells="1">
                  <from>
                    <xdr:col>8</xdr:col>
                    <xdr:colOff>990600</xdr:colOff>
                    <xdr:row>96</xdr:row>
                    <xdr:rowOff>0</xdr:rowOff>
                  </from>
                  <to>
                    <xdr:col>8</xdr:col>
                    <xdr:colOff>990600</xdr:colOff>
                    <xdr:row>96</xdr:row>
                    <xdr:rowOff>0</xdr:rowOff>
                  </to>
                </anchor>
              </controlPr>
            </control>
          </mc:Choice>
        </mc:AlternateContent>
        <mc:AlternateContent xmlns:mc="http://schemas.openxmlformats.org/markup-compatibility/2006">
          <mc:Choice Requires="x14">
            <control shapeId="4246" r:id="rId162" name="Check Box 150">
              <controlPr defaultSize="0" autoFill="0" autoLine="0" autoPict="0">
                <anchor moveWithCells="1" sizeWithCells="1">
                  <from>
                    <xdr:col>7</xdr:col>
                    <xdr:colOff>47625</xdr:colOff>
                    <xdr:row>96</xdr:row>
                    <xdr:rowOff>0</xdr:rowOff>
                  </from>
                  <to>
                    <xdr:col>7</xdr:col>
                    <xdr:colOff>47625</xdr:colOff>
                    <xdr:row>96</xdr:row>
                    <xdr:rowOff>0</xdr:rowOff>
                  </to>
                </anchor>
              </controlPr>
            </control>
          </mc:Choice>
        </mc:AlternateContent>
        <mc:AlternateContent xmlns:mc="http://schemas.openxmlformats.org/markup-compatibility/2006">
          <mc:Choice Requires="x14">
            <control shapeId="4247" r:id="rId163" name="Check Box 151">
              <controlPr defaultSize="0" autoFill="0" autoLine="0" autoPict="0">
                <anchor moveWithCells="1" sizeWithCells="1">
                  <from>
                    <xdr:col>5</xdr:col>
                    <xdr:colOff>504825</xdr:colOff>
                    <xdr:row>96</xdr:row>
                    <xdr:rowOff>0</xdr:rowOff>
                  </from>
                  <to>
                    <xdr:col>5</xdr:col>
                    <xdr:colOff>1143000</xdr:colOff>
                    <xdr:row>96</xdr:row>
                    <xdr:rowOff>0</xdr:rowOff>
                  </to>
                </anchor>
              </controlPr>
            </control>
          </mc:Choice>
        </mc:AlternateContent>
        <mc:AlternateContent xmlns:mc="http://schemas.openxmlformats.org/markup-compatibility/2006">
          <mc:Choice Requires="x14">
            <control shapeId="4248" r:id="rId164" name="Check Box 152">
              <controlPr defaultSize="0" autoFill="0" autoLine="0" autoPict="0">
                <anchor moveWithCells="1" sizeWithCells="1">
                  <from>
                    <xdr:col>5</xdr:col>
                    <xdr:colOff>466725</xdr:colOff>
                    <xdr:row>96</xdr:row>
                    <xdr:rowOff>0</xdr:rowOff>
                  </from>
                  <to>
                    <xdr:col>6</xdr:col>
                    <xdr:colOff>85725</xdr:colOff>
                    <xdr:row>96</xdr:row>
                    <xdr:rowOff>0</xdr:rowOff>
                  </to>
                </anchor>
              </controlPr>
            </control>
          </mc:Choice>
        </mc:AlternateContent>
        <mc:AlternateContent xmlns:mc="http://schemas.openxmlformats.org/markup-compatibility/2006">
          <mc:Choice Requires="x14">
            <control shapeId="4249" r:id="rId165" name="Check Box 153">
              <controlPr defaultSize="0" autoFill="0" autoLine="0" autoPict="0">
                <anchor moveWithCells="1" sizeWithCells="1">
                  <from>
                    <xdr:col>5</xdr:col>
                    <xdr:colOff>419100</xdr:colOff>
                    <xdr:row>96</xdr:row>
                    <xdr:rowOff>0</xdr:rowOff>
                  </from>
                  <to>
                    <xdr:col>6</xdr:col>
                    <xdr:colOff>190500</xdr:colOff>
                    <xdr:row>96</xdr:row>
                    <xdr:rowOff>0</xdr:rowOff>
                  </to>
                </anchor>
              </controlPr>
            </control>
          </mc:Choice>
        </mc:AlternateContent>
        <mc:AlternateContent xmlns:mc="http://schemas.openxmlformats.org/markup-compatibility/2006">
          <mc:Choice Requires="x14">
            <control shapeId="4250" r:id="rId166" name="Check Box 154">
              <controlPr defaultSize="0" autoFill="0" autoLine="0" autoPict="0">
                <anchor moveWithCells="1" sizeWithCells="1">
                  <from>
                    <xdr:col>5</xdr:col>
                    <xdr:colOff>38100</xdr:colOff>
                    <xdr:row>96</xdr:row>
                    <xdr:rowOff>0</xdr:rowOff>
                  </from>
                  <to>
                    <xdr:col>5</xdr:col>
                    <xdr:colOff>933450</xdr:colOff>
                    <xdr:row>96</xdr:row>
                    <xdr:rowOff>0</xdr:rowOff>
                  </to>
                </anchor>
              </controlPr>
            </control>
          </mc:Choice>
        </mc:AlternateContent>
        <mc:AlternateContent xmlns:mc="http://schemas.openxmlformats.org/markup-compatibility/2006">
          <mc:Choice Requires="x14">
            <control shapeId="4251" r:id="rId167" name="Check Box 155">
              <controlPr defaultSize="0" autoFill="0" autoLine="0" autoPict="0">
                <anchor moveWithCells="1" sizeWithCells="1">
                  <from>
                    <xdr:col>7</xdr:col>
                    <xdr:colOff>333375</xdr:colOff>
                    <xdr:row>96</xdr:row>
                    <xdr:rowOff>0</xdr:rowOff>
                  </from>
                  <to>
                    <xdr:col>7</xdr:col>
                    <xdr:colOff>666750</xdr:colOff>
                    <xdr:row>96</xdr:row>
                    <xdr:rowOff>0</xdr:rowOff>
                  </to>
                </anchor>
              </controlPr>
            </control>
          </mc:Choice>
        </mc:AlternateContent>
        <mc:AlternateContent xmlns:mc="http://schemas.openxmlformats.org/markup-compatibility/2006">
          <mc:Choice Requires="x14">
            <control shapeId="4252" r:id="rId168" name="Check Box 156">
              <controlPr defaultSize="0" autoFill="0" autoLine="0" autoPict="0">
                <anchor moveWithCells="1" sizeWithCells="1">
                  <from>
                    <xdr:col>7</xdr:col>
                    <xdr:colOff>295275</xdr:colOff>
                    <xdr:row>96</xdr:row>
                    <xdr:rowOff>0</xdr:rowOff>
                  </from>
                  <to>
                    <xdr:col>7</xdr:col>
                    <xdr:colOff>714375</xdr:colOff>
                    <xdr:row>96</xdr:row>
                    <xdr:rowOff>0</xdr:rowOff>
                  </to>
                </anchor>
              </controlPr>
            </control>
          </mc:Choice>
        </mc:AlternateContent>
        <mc:AlternateContent xmlns:mc="http://schemas.openxmlformats.org/markup-compatibility/2006">
          <mc:Choice Requires="x14">
            <control shapeId="4253" r:id="rId169" name="Check Box 157">
              <controlPr defaultSize="0" autoFill="0" autoLine="0" autoPict="0">
                <anchor moveWithCells="1" sizeWithCells="1">
                  <from>
                    <xdr:col>7</xdr:col>
                    <xdr:colOff>257175</xdr:colOff>
                    <xdr:row>96</xdr:row>
                    <xdr:rowOff>0</xdr:rowOff>
                  </from>
                  <to>
                    <xdr:col>7</xdr:col>
                    <xdr:colOff>752475</xdr:colOff>
                    <xdr:row>96</xdr:row>
                    <xdr:rowOff>0</xdr:rowOff>
                  </to>
                </anchor>
              </controlPr>
            </control>
          </mc:Choice>
        </mc:AlternateContent>
        <mc:AlternateContent xmlns:mc="http://schemas.openxmlformats.org/markup-compatibility/2006">
          <mc:Choice Requires="x14">
            <control shapeId="4254" r:id="rId170" name="Check Box 158">
              <controlPr defaultSize="0" autoFill="0" autoLine="0" autoPict="0">
                <anchor moveWithCells="1" sizeWithCells="1">
                  <from>
                    <xdr:col>6</xdr:col>
                    <xdr:colOff>180975</xdr:colOff>
                    <xdr:row>96</xdr:row>
                    <xdr:rowOff>0</xdr:rowOff>
                  </from>
                  <to>
                    <xdr:col>6</xdr:col>
                    <xdr:colOff>657225</xdr:colOff>
                    <xdr:row>96</xdr:row>
                    <xdr:rowOff>0</xdr:rowOff>
                  </to>
                </anchor>
              </controlPr>
            </control>
          </mc:Choice>
        </mc:AlternateContent>
        <mc:AlternateContent xmlns:mc="http://schemas.openxmlformats.org/markup-compatibility/2006">
          <mc:Choice Requires="x14">
            <control shapeId="4255" r:id="rId171" name="Check Box 159">
              <controlPr defaultSize="0" autoFill="0" autoLine="0" autoPict="0">
                <anchor moveWithCells="1" sizeWithCells="1">
                  <from>
                    <xdr:col>8</xdr:col>
                    <xdr:colOff>704850</xdr:colOff>
                    <xdr:row>96</xdr:row>
                    <xdr:rowOff>0</xdr:rowOff>
                  </from>
                  <to>
                    <xdr:col>8</xdr:col>
                    <xdr:colOff>895350</xdr:colOff>
                    <xdr:row>96</xdr:row>
                    <xdr:rowOff>0</xdr:rowOff>
                  </to>
                </anchor>
              </controlPr>
            </control>
          </mc:Choice>
        </mc:AlternateContent>
        <mc:AlternateContent xmlns:mc="http://schemas.openxmlformats.org/markup-compatibility/2006">
          <mc:Choice Requires="x14">
            <control shapeId="4256" r:id="rId172" name="Check Box 160">
              <controlPr defaultSize="0" autoFill="0" autoLine="0" autoPict="0">
                <anchor moveWithCells="1" sizeWithCells="1">
                  <from>
                    <xdr:col>8</xdr:col>
                    <xdr:colOff>676275</xdr:colOff>
                    <xdr:row>96</xdr:row>
                    <xdr:rowOff>0</xdr:rowOff>
                  </from>
                  <to>
                    <xdr:col>8</xdr:col>
                    <xdr:colOff>923925</xdr:colOff>
                    <xdr:row>96</xdr:row>
                    <xdr:rowOff>0</xdr:rowOff>
                  </to>
                </anchor>
              </controlPr>
            </control>
          </mc:Choice>
        </mc:AlternateContent>
        <mc:AlternateContent xmlns:mc="http://schemas.openxmlformats.org/markup-compatibility/2006">
          <mc:Choice Requires="x14">
            <control shapeId="4257" r:id="rId173" name="Check Box 161">
              <controlPr defaultSize="0" autoFill="0" autoLine="0" autoPict="0">
                <anchor moveWithCells="1" sizeWithCells="1">
                  <from>
                    <xdr:col>8</xdr:col>
                    <xdr:colOff>657225</xdr:colOff>
                    <xdr:row>96</xdr:row>
                    <xdr:rowOff>0</xdr:rowOff>
                  </from>
                  <to>
                    <xdr:col>8</xdr:col>
                    <xdr:colOff>942975</xdr:colOff>
                    <xdr:row>96</xdr:row>
                    <xdr:rowOff>0</xdr:rowOff>
                  </to>
                </anchor>
              </controlPr>
            </control>
          </mc:Choice>
        </mc:AlternateContent>
        <mc:AlternateContent xmlns:mc="http://schemas.openxmlformats.org/markup-compatibility/2006">
          <mc:Choice Requires="x14">
            <control shapeId="4258" r:id="rId174" name="Check Box 162">
              <controlPr defaultSize="0" autoFill="0" autoLine="0" autoPict="0">
                <anchor moveWithCells="1" sizeWithCells="1">
                  <from>
                    <xdr:col>7</xdr:col>
                    <xdr:colOff>533400</xdr:colOff>
                    <xdr:row>96</xdr:row>
                    <xdr:rowOff>0</xdr:rowOff>
                  </from>
                  <to>
                    <xdr:col>7</xdr:col>
                    <xdr:colOff>809625</xdr:colOff>
                    <xdr:row>96</xdr:row>
                    <xdr:rowOff>0</xdr:rowOff>
                  </to>
                </anchor>
              </controlPr>
            </control>
          </mc:Choice>
        </mc:AlternateContent>
        <mc:AlternateContent xmlns:mc="http://schemas.openxmlformats.org/markup-compatibility/2006">
          <mc:Choice Requires="x14">
            <control shapeId="4259" r:id="rId175" name="Check Box 163">
              <controlPr defaultSize="0" autoFill="0" autoLine="0" autoPict="0">
                <anchor moveWithCells="1" sizeWithCells="1">
                  <from>
                    <xdr:col>5</xdr:col>
                    <xdr:colOff>733425</xdr:colOff>
                    <xdr:row>96</xdr:row>
                    <xdr:rowOff>0</xdr:rowOff>
                  </from>
                  <to>
                    <xdr:col>6</xdr:col>
                    <xdr:colOff>171450</xdr:colOff>
                    <xdr:row>96</xdr:row>
                    <xdr:rowOff>0</xdr:rowOff>
                  </to>
                </anchor>
              </controlPr>
            </control>
          </mc:Choice>
        </mc:AlternateContent>
        <mc:AlternateContent xmlns:mc="http://schemas.openxmlformats.org/markup-compatibility/2006">
          <mc:Choice Requires="x14">
            <control shapeId="4260" r:id="rId176" name="Check Box 164">
              <controlPr defaultSize="0" autoFill="0" autoLine="0" autoPict="0">
                <anchor moveWithCells="1" sizeWithCells="1">
                  <from>
                    <xdr:col>5</xdr:col>
                    <xdr:colOff>685800</xdr:colOff>
                    <xdr:row>96</xdr:row>
                    <xdr:rowOff>0</xdr:rowOff>
                  </from>
                  <to>
                    <xdr:col>6</xdr:col>
                    <xdr:colOff>276225</xdr:colOff>
                    <xdr:row>96</xdr:row>
                    <xdr:rowOff>0</xdr:rowOff>
                  </to>
                </anchor>
              </controlPr>
            </control>
          </mc:Choice>
        </mc:AlternateContent>
        <mc:AlternateContent xmlns:mc="http://schemas.openxmlformats.org/markup-compatibility/2006">
          <mc:Choice Requires="x14">
            <control shapeId="4261" r:id="rId177" name="Check Box 165">
              <controlPr defaultSize="0" autoFill="0" autoLine="0" autoPict="0">
                <anchor moveWithCells="1" sizeWithCells="1">
                  <from>
                    <xdr:col>5</xdr:col>
                    <xdr:colOff>638175</xdr:colOff>
                    <xdr:row>96</xdr:row>
                    <xdr:rowOff>0</xdr:rowOff>
                  </from>
                  <to>
                    <xdr:col>6</xdr:col>
                    <xdr:colOff>371475</xdr:colOff>
                    <xdr:row>96</xdr:row>
                    <xdr:rowOff>0</xdr:rowOff>
                  </to>
                </anchor>
              </controlPr>
            </control>
          </mc:Choice>
        </mc:AlternateContent>
        <mc:AlternateContent xmlns:mc="http://schemas.openxmlformats.org/markup-compatibility/2006">
          <mc:Choice Requires="x14">
            <control shapeId="4262" r:id="rId178" name="Check Box 166">
              <controlPr defaultSize="0" autoFill="0" autoLine="0" autoPict="0">
                <anchor moveWithCells="1" sizeWithCells="1">
                  <from>
                    <xdr:col>5</xdr:col>
                    <xdr:colOff>95250</xdr:colOff>
                    <xdr:row>96</xdr:row>
                    <xdr:rowOff>0</xdr:rowOff>
                  </from>
                  <to>
                    <xdr:col>5</xdr:col>
                    <xdr:colOff>962025</xdr:colOff>
                    <xdr:row>96</xdr:row>
                    <xdr:rowOff>0</xdr:rowOff>
                  </to>
                </anchor>
              </controlPr>
            </control>
          </mc:Choice>
        </mc:AlternateContent>
        <mc:AlternateContent xmlns:mc="http://schemas.openxmlformats.org/markup-compatibility/2006">
          <mc:Choice Requires="x14">
            <control shapeId="4263" r:id="rId179" name="Check Box 167">
              <controlPr defaultSize="0" autoFill="0" autoLine="0" autoPict="0">
                <anchor moveWithCells="1" sizeWithCells="1">
                  <from>
                    <xdr:col>7</xdr:col>
                    <xdr:colOff>257175</xdr:colOff>
                    <xdr:row>96</xdr:row>
                    <xdr:rowOff>0</xdr:rowOff>
                  </from>
                  <to>
                    <xdr:col>7</xdr:col>
                    <xdr:colOff>552450</xdr:colOff>
                    <xdr:row>96</xdr:row>
                    <xdr:rowOff>0</xdr:rowOff>
                  </to>
                </anchor>
              </controlPr>
            </control>
          </mc:Choice>
        </mc:AlternateContent>
        <mc:AlternateContent xmlns:mc="http://schemas.openxmlformats.org/markup-compatibility/2006">
          <mc:Choice Requires="x14">
            <control shapeId="4264" r:id="rId180" name="Check Box 168">
              <controlPr defaultSize="0" autoFill="0" autoLine="0" autoPict="0">
                <anchor moveWithCells="1" sizeWithCells="1">
                  <from>
                    <xdr:col>7</xdr:col>
                    <xdr:colOff>219075</xdr:colOff>
                    <xdr:row>96</xdr:row>
                    <xdr:rowOff>0</xdr:rowOff>
                  </from>
                  <to>
                    <xdr:col>7</xdr:col>
                    <xdr:colOff>590550</xdr:colOff>
                    <xdr:row>96</xdr:row>
                    <xdr:rowOff>0</xdr:rowOff>
                  </to>
                </anchor>
              </controlPr>
            </control>
          </mc:Choice>
        </mc:AlternateContent>
        <mc:AlternateContent xmlns:mc="http://schemas.openxmlformats.org/markup-compatibility/2006">
          <mc:Choice Requires="x14">
            <control shapeId="4265" r:id="rId181" name="Check Box 169">
              <controlPr defaultSize="0" autoFill="0" autoLine="0" autoPict="0">
                <anchor moveWithCells="1" sizeWithCells="1">
                  <from>
                    <xdr:col>7</xdr:col>
                    <xdr:colOff>180975</xdr:colOff>
                    <xdr:row>96</xdr:row>
                    <xdr:rowOff>0</xdr:rowOff>
                  </from>
                  <to>
                    <xdr:col>7</xdr:col>
                    <xdr:colOff>628650</xdr:colOff>
                    <xdr:row>96</xdr:row>
                    <xdr:rowOff>0</xdr:rowOff>
                  </to>
                </anchor>
              </controlPr>
            </control>
          </mc:Choice>
        </mc:AlternateContent>
        <mc:AlternateContent xmlns:mc="http://schemas.openxmlformats.org/markup-compatibility/2006">
          <mc:Choice Requires="x14">
            <control shapeId="4266" r:id="rId182" name="Check Box 170">
              <controlPr defaultSize="0" autoFill="0" autoLine="0" autoPict="0">
                <anchor moveWithCells="1" sizeWithCells="1">
                  <from>
                    <xdr:col>6</xdr:col>
                    <xdr:colOff>257175</xdr:colOff>
                    <xdr:row>96</xdr:row>
                    <xdr:rowOff>0</xdr:rowOff>
                  </from>
                  <to>
                    <xdr:col>6</xdr:col>
                    <xdr:colOff>685800</xdr:colOff>
                    <xdr:row>96</xdr:row>
                    <xdr:rowOff>0</xdr:rowOff>
                  </to>
                </anchor>
              </controlPr>
            </control>
          </mc:Choice>
        </mc:AlternateContent>
        <mc:AlternateContent xmlns:mc="http://schemas.openxmlformats.org/markup-compatibility/2006">
          <mc:Choice Requires="x14">
            <control shapeId="4267" r:id="rId183" name="Check Box 171">
              <controlPr defaultSize="0" autoFill="0" autoLine="0" autoPict="0">
                <anchor moveWithCells="1" sizeWithCells="1">
                  <from>
                    <xdr:col>8</xdr:col>
                    <xdr:colOff>704850</xdr:colOff>
                    <xdr:row>96</xdr:row>
                    <xdr:rowOff>0</xdr:rowOff>
                  </from>
                  <to>
                    <xdr:col>8</xdr:col>
                    <xdr:colOff>895350</xdr:colOff>
                    <xdr:row>96</xdr:row>
                    <xdr:rowOff>0</xdr:rowOff>
                  </to>
                </anchor>
              </controlPr>
            </control>
          </mc:Choice>
        </mc:AlternateContent>
        <mc:AlternateContent xmlns:mc="http://schemas.openxmlformats.org/markup-compatibility/2006">
          <mc:Choice Requires="x14">
            <control shapeId="4268" r:id="rId184" name="Check Box 172">
              <controlPr defaultSize="0" autoFill="0" autoLine="0" autoPict="0">
                <anchor moveWithCells="1" sizeWithCells="1">
                  <from>
                    <xdr:col>8</xdr:col>
                    <xdr:colOff>676275</xdr:colOff>
                    <xdr:row>96</xdr:row>
                    <xdr:rowOff>0</xdr:rowOff>
                  </from>
                  <to>
                    <xdr:col>8</xdr:col>
                    <xdr:colOff>923925</xdr:colOff>
                    <xdr:row>96</xdr:row>
                    <xdr:rowOff>0</xdr:rowOff>
                  </to>
                </anchor>
              </controlPr>
            </control>
          </mc:Choice>
        </mc:AlternateContent>
        <mc:AlternateContent xmlns:mc="http://schemas.openxmlformats.org/markup-compatibility/2006">
          <mc:Choice Requires="x14">
            <control shapeId="4269" r:id="rId185" name="Check Box 173">
              <controlPr defaultSize="0" autoFill="0" autoLine="0" autoPict="0">
                <anchor moveWithCells="1" sizeWithCells="1">
                  <from>
                    <xdr:col>8</xdr:col>
                    <xdr:colOff>657225</xdr:colOff>
                    <xdr:row>96</xdr:row>
                    <xdr:rowOff>0</xdr:rowOff>
                  </from>
                  <to>
                    <xdr:col>8</xdr:col>
                    <xdr:colOff>942975</xdr:colOff>
                    <xdr:row>96</xdr:row>
                    <xdr:rowOff>0</xdr:rowOff>
                  </to>
                </anchor>
              </controlPr>
            </control>
          </mc:Choice>
        </mc:AlternateContent>
        <mc:AlternateContent xmlns:mc="http://schemas.openxmlformats.org/markup-compatibility/2006">
          <mc:Choice Requires="x14">
            <control shapeId="4270" r:id="rId186" name="Check Box 174">
              <controlPr defaultSize="0" autoFill="0" autoLine="0" autoPict="0">
                <anchor moveWithCells="1" sizeWithCells="1">
                  <from>
                    <xdr:col>7</xdr:col>
                    <xdr:colOff>533400</xdr:colOff>
                    <xdr:row>96</xdr:row>
                    <xdr:rowOff>0</xdr:rowOff>
                  </from>
                  <to>
                    <xdr:col>7</xdr:col>
                    <xdr:colOff>809625</xdr:colOff>
                    <xdr:row>96</xdr:row>
                    <xdr:rowOff>0</xdr:rowOff>
                  </to>
                </anchor>
              </controlPr>
            </control>
          </mc:Choice>
        </mc:AlternateContent>
        <mc:AlternateContent xmlns:mc="http://schemas.openxmlformats.org/markup-compatibility/2006">
          <mc:Choice Requires="x14">
            <control shapeId="4271" r:id="rId187" name="Check Box 175">
              <controlPr defaultSize="0" autoFill="0" autoLine="0" autoPict="0">
                <anchor moveWithCells="1" sizeWithCells="1">
                  <from>
                    <xdr:col>5</xdr:col>
                    <xdr:colOff>342900</xdr:colOff>
                    <xdr:row>96</xdr:row>
                    <xdr:rowOff>0</xdr:rowOff>
                  </from>
                  <to>
                    <xdr:col>5</xdr:col>
                    <xdr:colOff>647700</xdr:colOff>
                    <xdr:row>96</xdr:row>
                    <xdr:rowOff>0</xdr:rowOff>
                  </to>
                </anchor>
              </controlPr>
            </control>
          </mc:Choice>
        </mc:AlternateContent>
        <mc:AlternateContent xmlns:mc="http://schemas.openxmlformats.org/markup-compatibility/2006">
          <mc:Choice Requires="x14">
            <control shapeId="4272" r:id="rId188" name="Check Box 176">
              <controlPr defaultSize="0" autoFill="0" autoLine="0" autoPict="0">
                <anchor moveWithCells="1" sizeWithCells="1">
                  <from>
                    <xdr:col>5</xdr:col>
                    <xdr:colOff>276225</xdr:colOff>
                    <xdr:row>96</xdr:row>
                    <xdr:rowOff>0</xdr:rowOff>
                  </from>
                  <to>
                    <xdr:col>5</xdr:col>
                    <xdr:colOff>704850</xdr:colOff>
                    <xdr:row>96</xdr:row>
                    <xdr:rowOff>0</xdr:rowOff>
                  </to>
                </anchor>
              </controlPr>
            </control>
          </mc:Choice>
        </mc:AlternateContent>
        <mc:AlternateContent xmlns:mc="http://schemas.openxmlformats.org/markup-compatibility/2006">
          <mc:Choice Requires="x14">
            <control shapeId="4273" r:id="rId189" name="Check Box 177">
              <controlPr defaultSize="0" autoFill="0" autoLine="0" autoPict="0">
                <anchor moveWithCells="1" sizeWithCells="1">
                  <from>
                    <xdr:col>5</xdr:col>
                    <xdr:colOff>304800</xdr:colOff>
                    <xdr:row>96</xdr:row>
                    <xdr:rowOff>0</xdr:rowOff>
                  </from>
                  <to>
                    <xdr:col>5</xdr:col>
                    <xdr:colOff>685800</xdr:colOff>
                    <xdr:row>96</xdr:row>
                    <xdr:rowOff>0</xdr:rowOff>
                  </to>
                </anchor>
              </controlPr>
            </control>
          </mc:Choice>
        </mc:AlternateContent>
        <mc:AlternateContent xmlns:mc="http://schemas.openxmlformats.org/markup-compatibility/2006">
          <mc:Choice Requires="x14">
            <control shapeId="4274" r:id="rId190" name="Check Box 178">
              <controlPr defaultSize="0" autoFill="0" autoLine="0" autoPict="0">
                <anchor moveWithCells="1" sizeWithCells="1">
                  <from>
                    <xdr:col>5</xdr:col>
                    <xdr:colOff>266700</xdr:colOff>
                    <xdr:row>96</xdr:row>
                    <xdr:rowOff>0</xdr:rowOff>
                  </from>
                  <to>
                    <xdr:col>5</xdr:col>
                    <xdr:colOff>714375</xdr:colOff>
                    <xdr:row>96</xdr:row>
                    <xdr:rowOff>0</xdr:rowOff>
                  </to>
                </anchor>
              </controlPr>
            </control>
          </mc:Choice>
        </mc:AlternateContent>
        <mc:AlternateContent xmlns:mc="http://schemas.openxmlformats.org/markup-compatibility/2006">
          <mc:Choice Requires="x14">
            <control shapeId="4275" r:id="rId191" name="Check Box 179">
              <controlPr defaultSize="0" autoFill="0" autoLine="0" autoPict="0">
                <anchor moveWithCells="1" sizeWithCells="1">
                  <from>
                    <xdr:col>5</xdr:col>
                    <xdr:colOff>38100</xdr:colOff>
                    <xdr:row>96</xdr:row>
                    <xdr:rowOff>0</xdr:rowOff>
                  </from>
                  <to>
                    <xdr:col>5</xdr:col>
                    <xdr:colOff>942975</xdr:colOff>
                    <xdr:row>96</xdr:row>
                    <xdr:rowOff>0</xdr:rowOff>
                  </to>
                </anchor>
              </controlPr>
            </control>
          </mc:Choice>
        </mc:AlternateContent>
        <mc:AlternateContent xmlns:mc="http://schemas.openxmlformats.org/markup-compatibility/2006">
          <mc:Choice Requires="x14">
            <control shapeId="4276" r:id="rId192" name="Check Box 180">
              <controlPr defaultSize="0" autoFill="0" autoLine="0" autoPict="0">
                <anchor moveWithCells="1" sizeWithCells="1">
                  <from>
                    <xdr:col>6</xdr:col>
                    <xdr:colOff>57150</xdr:colOff>
                    <xdr:row>96</xdr:row>
                    <xdr:rowOff>0</xdr:rowOff>
                  </from>
                  <to>
                    <xdr:col>6</xdr:col>
                    <xdr:colOff>800100</xdr:colOff>
                    <xdr:row>96</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15" customWidth="1"/>
    <col min="2" max="2" width="23.7109375" style="15" customWidth="1"/>
    <col min="3" max="3" width="33" style="15" customWidth="1"/>
    <col min="4" max="4" width="12.28515625" style="15" customWidth="1"/>
    <col min="5" max="5" width="26.7109375" style="15" customWidth="1"/>
    <col min="6" max="8" width="9.140625" style="10"/>
    <col min="9" max="16384" width="9.140625" style="11"/>
  </cols>
  <sheetData>
    <row r="1" spans="1:9">
      <c r="A1" s="7" t="str">
        <f>'Attach 3(JV)'!A1</f>
        <v>Specification No. :
SPECIFICATION No.: WR2/NT/W-AIS/DOM/G01/26/07699 –SRM RFX – 5002005443</v>
      </c>
      <c r="B1" s="8"/>
      <c r="C1" s="8"/>
      <c r="D1" s="8"/>
      <c r="E1" s="27" t="str">
        <f>"Attachment-4(A) "&amp; 'Attach 3(JV)'!AT1</f>
        <v>Attachment-4(A) 
SPECIFICATION No.: WR2/NT/W-AIS/DOM/G01/26/07699 –SRM RFX – 5002005443</v>
      </c>
    </row>
    <row r="2" spans="1:9" ht="11.1" customHeight="1"/>
    <row r="3" spans="1:9" ht="48" customHeight="1">
      <c r="A3" s="637" t="str">
        <f>'Attach 3(JV)'!A3</f>
        <v xml:space="preserve">Name of the Package: Construction of 2 nos. 220kV line bays at Shujalpur (PG) Substation (for LILO of Shujalpur (MP)-Narsinghgarh (MP) 220kV line at Shujalpur (PG) S/s) under Western Region Bay Scheme-I (WRBS-I).  
</v>
      </c>
      <c r="B3" s="637"/>
      <c r="C3" s="637"/>
      <c r="D3" s="637"/>
      <c r="E3" s="637"/>
      <c r="F3" s="12"/>
      <c r="G3" s="13"/>
      <c r="H3" s="12"/>
    </row>
    <row r="4" spans="1:9" ht="11.1" customHeight="1">
      <c r="A4" s="14"/>
      <c r="H4" s="16"/>
      <c r="I4" s="2"/>
    </row>
    <row r="5" spans="1:9" ht="20.100000000000001" customHeight="1">
      <c r="A5" s="638" t="s">
        <v>375</v>
      </c>
      <c r="B5" s="638"/>
      <c r="C5" s="638"/>
      <c r="D5" s="638"/>
      <c r="E5" s="638"/>
      <c r="F5" s="17"/>
      <c r="H5" s="16"/>
      <c r="I5" s="2"/>
    </row>
    <row r="6" spans="1:9" ht="11.1" customHeight="1">
      <c r="A6" s="18"/>
      <c r="H6" s="16"/>
      <c r="I6" s="2"/>
    </row>
    <row r="7" spans="1:9" ht="20.100000000000001" customHeight="1">
      <c r="A7" s="19" t="str">
        <f>'Attach 3(JV)'!A7</f>
        <v>Bidder’s Name and Address (Sole Bidder [Individual Firm]) :</v>
      </c>
      <c r="D7" s="5" t="str">
        <f>'Attach 3(JV)'!E7</f>
        <v>To:</v>
      </c>
      <c r="H7" s="16"/>
      <c r="I7" s="2"/>
    </row>
    <row r="8" spans="1:9" s="115" customFormat="1" ht="36" customHeight="1">
      <c r="A8" s="667" t="str">
        <f>'Attach 3(JV)'!A8</f>
        <v/>
      </c>
      <c r="B8" s="667"/>
      <c r="C8" s="667"/>
      <c r="D8" s="3" t="str">
        <f>'Attach 3(JV)'!E8</f>
        <v>Contracts and Materials</v>
      </c>
      <c r="E8" s="18"/>
      <c r="F8" s="113"/>
      <c r="G8" s="113"/>
      <c r="H8" s="114"/>
      <c r="I8" s="112"/>
    </row>
    <row r="9" spans="1:9" ht="20.100000000000001" customHeight="1">
      <c r="A9" s="4" t="s">
        <v>371</v>
      </c>
      <c r="B9" s="668" t="str">
        <f>'Attach 3(JV)'!B9</f>
        <v/>
      </c>
      <c r="C9" s="668"/>
      <c r="D9" s="3" t="str">
        <f>'Attach 3(JV)'!E9</f>
        <v>Power Grid Corporation of India Ltd.,</v>
      </c>
      <c r="H9" s="16"/>
      <c r="I9" s="2"/>
    </row>
    <row r="10" spans="1:9" ht="20.100000000000001" customHeight="1">
      <c r="A10" s="4" t="s">
        <v>372</v>
      </c>
      <c r="B10" s="668" t="str">
        <f>'Attach 3(JV)'!B10</f>
        <v/>
      </c>
      <c r="C10" s="668"/>
      <c r="D10" s="3" t="str">
        <f>'Attach 3(JV)'!E10</f>
        <v>Western Region Transmission System-II</v>
      </c>
      <c r="H10" s="16"/>
      <c r="I10" s="2"/>
    </row>
    <row r="11" spans="1:9" ht="20.100000000000001" customHeight="1">
      <c r="B11" s="668" t="str">
        <f>'Attach 3(JV)'!B11</f>
        <v/>
      </c>
      <c r="C11" s="668"/>
      <c r="D11" s="3" t="str">
        <f>'Attach 3(JV)'!E11</f>
        <v xml:space="preserve">Regional Head Quarter, </v>
      </c>
    </row>
    <row r="12" spans="1:9" ht="15" customHeight="1">
      <c r="A12" s="18"/>
      <c r="B12" s="668" t="str">
        <f>'Attach 3(JV)'!B12</f>
        <v>…….. …… ………. ……….</v>
      </c>
      <c r="C12" s="668"/>
      <c r="D12" s="3"/>
    </row>
    <row r="13" spans="1:9" ht="20.100000000000001" customHeight="1">
      <c r="A13" s="15" t="s">
        <v>365</v>
      </c>
    </row>
    <row r="14" spans="1:9" ht="72" customHeight="1">
      <c r="A14" s="780" t="s">
        <v>376</v>
      </c>
      <c r="B14" s="780"/>
      <c r="C14" s="780"/>
      <c r="D14" s="780"/>
      <c r="E14" s="780"/>
    </row>
    <row r="15" spans="1:9" ht="20.100000000000001" customHeight="1">
      <c r="A15" s="100" t="s">
        <v>378</v>
      </c>
      <c r="B15" s="50"/>
      <c r="C15" s="50"/>
      <c r="D15" s="50"/>
      <c r="E15" s="101"/>
    </row>
    <row r="16" spans="1:9" ht="20.100000000000001" customHeight="1">
      <c r="A16" s="100" t="s">
        <v>379</v>
      </c>
      <c r="B16" s="50"/>
      <c r="C16" s="50"/>
      <c r="D16" s="50"/>
      <c r="E16" s="101"/>
    </row>
    <row r="17" spans="1:9" ht="20.100000000000001" customHeight="1">
      <c r="A17" s="100" t="s">
        <v>380</v>
      </c>
      <c r="B17" s="51"/>
      <c r="C17" s="51"/>
      <c r="D17" s="51"/>
      <c r="E17" s="102"/>
    </row>
    <row r="18" spans="1:9" ht="20.100000000000001" customHeight="1">
      <c r="A18" s="100" t="s">
        <v>381</v>
      </c>
      <c r="B18" s="52"/>
      <c r="C18" s="52"/>
      <c r="D18" s="52"/>
      <c r="E18" s="103"/>
    </row>
    <row r="19" spans="1:9" ht="19.5" customHeight="1">
      <c r="A19" s="100" t="s">
        <v>170</v>
      </c>
      <c r="B19" s="52"/>
      <c r="C19" s="52"/>
      <c r="D19" s="52"/>
      <c r="E19" s="103"/>
    </row>
    <row r="20" spans="1:9" ht="62.25" customHeight="1">
      <c r="A20" s="780" t="s">
        <v>377</v>
      </c>
      <c r="B20" s="780"/>
      <c r="C20" s="780"/>
      <c r="D20" s="780"/>
      <c r="E20" s="780"/>
    </row>
    <row r="21" spans="1:9" s="10" customFormat="1" ht="20.100000000000001" customHeight="1">
      <c r="A21" s="96" t="s">
        <v>382</v>
      </c>
      <c r="B21" s="96" t="s">
        <v>383</v>
      </c>
      <c r="C21" s="96" t="s">
        <v>384</v>
      </c>
      <c r="D21" s="96" t="s">
        <v>367</v>
      </c>
      <c r="E21" s="96" t="s">
        <v>368</v>
      </c>
      <c r="I21" s="11"/>
    </row>
    <row r="22" spans="1:9" ht="20.100000000000001" customHeight="1">
      <c r="A22" s="97">
        <v>1</v>
      </c>
      <c r="B22" s="53"/>
      <c r="C22" s="53"/>
      <c r="D22" s="53"/>
      <c r="E22" s="53"/>
    </row>
    <row r="23" spans="1:9" ht="20.100000000000001" customHeight="1">
      <c r="A23" s="98">
        <v>2</v>
      </c>
      <c r="B23" s="54"/>
      <c r="C23" s="54"/>
      <c r="D23" s="54"/>
      <c r="E23" s="54"/>
    </row>
    <row r="24" spans="1:9" ht="20.100000000000001" customHeight="1">
      <c r="A24" s="98">
        <v>3</v>
      </c>
      <c r="B24" s="54"/>
      <c r="C24" s="54"/>
      <c r="D24" s="54"/>
      <c r="E24" s="54"/>
    </row>
    <row r="25" spans="1:9" ht="20.100000000000001" customHeight="1">
      <c r="A25" s="98">
        <v>4</v>
      </c>
      <c r="B25" s="55"/>
      <c r="C25" s="55"/>
      <c r="D25" s="54"/>
      <c r="E25" s="55"/>
    </row>
    <row r="26" spans="1:9" ht="20.100000000000001" customHeight="1">
      <c r="A26" s="99">
        <v>5</v>
      </c>
      <c r="B26" s="56"/>
      <c r="C26" s="56"/>
      <c r="D26" s="56"/>
      <c r="E26" s="56"/>
    </row>
    <row r="27" spans="1:9" ht="15.95" customHeight="1"/>
    <row r="28" spans="1:9" ht="23.1" customHeight="1">
      <c r="C28" s="23" t="s">
        <v>133</v>
      </c>
    </row>
    <row r="29" spans="1:9" ht="23.1" customHeight="1">
      <c r="A29" s="22" t="s">
        <v>129</v>
      </c>
      <c r="B29" s="43" t="str">
        <f>'Attach 3(JV)'!B24</f>
        <v/>
      </c>
      <c r="C29" s="23" t="s">
        <v>127</v>
      </c>
      <c r="D29" s="25" t="str">
        <f>'Attach 3(JV)'!E24</f>
        <v/>
      </c>
    </row>
    <row r="30" spans="1:9" ht="23.1" customHeight="1">
      <c r="A30" s="22" t="s">
        <v>130</v>
      </c>
      <c r="B30" s="25" t="str">
        <f>'Attach 3(JV)'!B25</f>
        <v/>
      </c>
      <c r="C30" s="23" t="s">
        <v>128</v>
      </c>
      <c r="D30" s="25" t="str">
        <f>'Attach 3(JV)'!E25</f>
        <v/>
      </c>
    </row>
    <row r="31" spans="1:9" ht="23.1" customHeight="1">
      <c r="C31" s="23" t="s">
        <v>134</v>
      </c>
      <c r="D31" s="23"/>
    </row>
    <row r="32" spans="1:9" ht="20.100000000000001" customHeight="1"/>
    <row r="33" spans="1:1" ht="20.100000000000001" customHeight="1">
      <c r="A33" s="24"/>
    </row>
    <row r="34" spans="1:1" ht="20.100000000000001" customHeight="1"/>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c r="A40" s="24"/>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5B1D59F5-B493-497A-923A-6746AA63AA40}"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9"/>
  <headerFooter alignWithMargins="0">
    <oddHeader>&amp;C&amp;"Aptos"&amp;12&amp;KFF0000 डेटा वर्गीकरण : नियंत्रित/CONTROLLED&amp;1#_x000D_&amp;G</oddHeader>
    <oddFooter>&amp;R&amp;"Book Antiqua,Bold"&amp;8 Page &amp;P of &amp;N</oddFooter>
  </headerFooter>
  <drawing r:id="rId10"/>
  <legacyDrawingHF r:id="rId1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15" customWidth="1"/>
    <col min="2" max="2" width="20.5703125" style="15" customWidth="1"/>
    <col min="3" max="3" width="11.42578125" style="15" customWidth="1"/>
    <col min="4" max="4" width="22.7109375" style="15" customWidth="1"/>
    <col min="5" max="5" width="39.28515625" style="15" customWidth="1"/>
    <col min="6" max="8" width="9.140625" style="10"/>
    <col min="9" max="16384" width="9.140625" style="11"/>
  </cols>
  <sheetData>
    <row r="1" spans="1:9">
      <c r="A1" s="7" t="str">
        <f>'Attach 3(JV)'!A1</f>
        <v>Specification No. :
SPECIFICATION No.: WR2/NT/W-AIS/DOM/G01/26/07699 –SRM RFX – 5002005443</v>
      </c>
      <c r="B1" s="8"/>
      <c r="C1" s="8"/>
      <c r="D1" s="8"/>
      <c r="E1" s="9" t="str">
        <f>"Attachment-4(B) "&amp; 'Attach 3(JV)'!AT1</f>
        <v>Attachment-4(B) 
SPECIFICATION No.: WR2/NT/W-AIS/DOM/G01/26/07699 –SRM RFX – 5002005443</v>
      </c>
    </row>
    <row r="3" spans="1:9" ht="48" customHeight="1">
      <c r="A3" s="637" t="str">
        <f>'Attach 3(JV)'!A3</f>
        <v xml:space="preserve">Name of the Package: Construction of 2 nos. 220kV line bays at Shujalpur (PG) Substation (for LILO of Shujalpur (MP)-Narsinghgarh (MP) 220kV line at Shujalpur (PG) S/s) under Western Region Bay Scheme-I (WRBS-I).  
</v>
      </c>
      <c r="B3" s="637"/>
      <c r="C3" s="637"/>
      <c r="D3" s="637"/>
      <c r="E3" s="637"/>
      <c r="F3" s="12"/>
      <c r="G3" s="13"/>
      <c r="H3" s="12"/>
    </row>
    <row r="4" spans="1:9" ht="20.100000000000001" customHeight="1">
      <c r="A4" s="14"/>
      <c r="H4" s="16"/>
      <c r="I4" s="2"/>
    </row>
    <row r="5" spans="1:9" ht="20.100000000000001" customHeight="1">
      <c r="A5" s="638" t="s">
        <v>375</v>
      </c>
      <c r="B5" s="638"/>
      <c r="C5" s="638"/>
      <c r="D5" s="638"/>
      <c r="E5" s="638"/>
      <c r="F5" s="17"/>
      <c r="H5" s="16"/>
      <c r="I5" s="2"/>
    </row>
    <row r="6" spans="1:9" ht="20.100000000000001" customHeight="1">
      <c r="A6" s="18"/>
      <c r="H6" s="16"/>
      <c r="I6" s="2"/>
    </row>
    <row r="7" spans="1:9" ht="20.100000000000001" customHeight="1">
      <c r="A7" s="19" t="str">
        <f>'Attach 3(JV)'!A7</f>
        <v>Bidder’s Name and Address (Sole Bidder [Individual Firm]) :</v>
      </c>
      <c r="E7" s="5" t="str">
        <f>'Attach 3(JV)'!E7</f>
        <v>To:</v>
      </c>
      <c r="H7" s="16"/>
      <c r="I7" s="2"/>
    </row>
    <row r="8" spans="1:9" ht="36" customHeight="1">
      <c r="A8" s="667" t="str">
        <f>'Attach 3(JV)'!A8</f>
        <v/>
      </c>
      <c r="B8" s="667"/>
      <c r="C8" s="667"/>
      <c r="D8" s="667"/>
      <c r="E8" s="3" t="str">
        <f>'Attach 3(JV)'!E8</f>
        <v>Contracts and Materials</v>
      </c>
      <c r="H8" s="16"/>
      <c r="I8" s="2"/>
    </row>
    <row r="9" spans="1:9" ht="20.100000000000001" customHeight="1">
      <c r="A9" s="4" t="s">
        <v>371</v>
      </c>
      <c r="B9" s="668" t="str">
        <f>'Attach 3(JV)'!B9</f>
        <v/>
      </c>
      <c r="C9" s="668"/>
      <c r="D9" s="668"/>
      <c r="E9" s="3" t="str">
        <f>'Attach 3(JV)'!E9</f>
        <v>Power Grid Corporation of India Ltd.,</v>
      </c>
      <c r="H9" s="16"/>
      <c r="I9" s="2"/>
    </row>
    <row r="10" spans="1:9" ht="20.100000000000001" customHeight="1">
      <c r="A10" s="4" t="s">
        <v>372</v>
      </c>
      <c r="B10" s="668" t="str">
        <f>'Attach 3(JV)'!B10</f>
        <v/>
      </c>
      <c r="C10" s="668"/>
      <c r="D10" s="668"/>
      <c r="E10" s="3" t="str">
        <f>'Attach 3(JV)'!E10</f>
        <v>Western Region Transmission System-II</v>
      </c>
      <c r="H10" s="16"/>
      <c r="I10" s="2"/>
    </row>
    <row r="11" spans="1:9" ht="20.100000000000001" customHeight="1">
      <c r="B11" s="668" t="str">
        <f>'Attach 3(JV)'!B11</f>
        <v/>
      </c>
      <c r="C11" s="668"/>
      <c r="D11" s="668"/>
      <c r="E11" s="3" t="str">
        <f>'Attach 3(JV)'!E11</f>
        <v xml:space="preserve">Regional Head Quarter, </v>
      </c>
    </row>
    <row r="12" spans="1:9" ht="20.100000000000001" customHeight="1">
      <c r="A12" s="18"/>
      <c r="B12" s="668" t="str">
        <f>'Attach 3(JV)'!B12</f>
        <v>…….. …… ………. ……….</v>
      </c>
      <c r="C12" s="668"/>
      <c r="D12" s="668"/>
      <c r="E12" s="3"/>
    </row>
    <row r="13" spans="1:9" ht="20.100000000000001" customHeight="1">
      <c r="A13" s="15" t="s">
        <v>365</v>
      </c>
    </row>
    <row r="14" spans="1:9" ht="20.100000000000001" customHeight="1">
      <c r="A14" s="18"/>
    </row>
    <row r="15" spans="1:9" ht="87.75" customHeight="1">
      <c r="A15" s="780" t="s">
        <v>385</v>
      </c>
      <c r="B15" s="780"/>
      <c r="C15" s="780"/>
      <c r="D15" s="780"/>
      <c r="E15" s="780"/>
    </row>
    <row r="16" spans="1:9" ht="30" customHeight="1">
      <c r="A16" s="49" t="s">
        <v>378</v>
      </c>
      <c r="B16" s="50"/>
      <c r="C16" s="50"/>
      <c r="D16" s="50"/>
      <c r="E16" s="50"/>
    </row>
    <row r="17" spans="1:5" ht="30" customHeight="1">
      <c r="A17" s="49" t="s">
        <v>379</v>
      </c>
      <c r="B17" s="50"/>
      <c r="C17" s="50"/>
      <c r="D17" s="50"/>
      <c r="E17" s="50"/>
    </row>
    <row r="18" spans="1:5" ht="30" customHeight="1">
      <c r="A18" s="49" t="s">
        <v>380</v>
      </c>
      <c r="B18" s="51"/>
      <c r="C18" s="51"/>
      <c r="D18" s="51"/>
      <c r="E18" s="51"/>
    </row>
    <row r="19" spans="1:5" ht="30" customHeight="1">
      <c r="A19" s="28" t="s">
        <v>381</v>
      </c>
      <c r="B19" s="51"/>
      <c r="C19" s="51"/>
      <c r="D19" s="51"/>
      <c r="E19" s="51"/>
    </row>
    <row r="20" spans="1:5" ht="30" customHeight="1">
      <c r="A20" s="28" t="s">
        <v>170</v>
      </c>
      <c r="B20" s="51"/>
      <c r="C20" s="51"/>
      <c r="D20" s="51"/>
      <c r="E20" s="51"/>
    </row>
    <row r="21" spans="1:5" ht="30" customHeight="1">
      <c r="A21" s="28" t="s">
        <v>171</v>
      </c>
      <c r="B21" s="52"/>
      <c r="C21" s="52"/>
      <c r="D21" s="52"/>
      <c r="E21" s="52"/>
    </row>
    <row r="22" spans="1:5" ht="16.5" customHeight="1">
      <c r="A22" s="92"/>
    </row>
    <row r="23" spans="1:5" ht="27.95" customHeight="1">
      <c r="D23" s="23" t="s">
        <v>133</v>
      </c>
    </row>
    <row r="24" spans="1:5" ht="27.95" customHeight="1">
      <c r="A24" s="22" t="s">
        <v>129</v>
      </c>
      <c r="B24" s="43" t="str">
        <f>'Attach 3(JV)'!B24</f>
        <v/>
      </c>
      <c r="D24" s="23" t="s">
        <v>127</v>
      </c>
      <c r="E24" s="25" t="str">
        <f>'Attach 3(JV)'!E24</f>
        <v/>
      </c>
    </row>
    <row r="25" spans="1:5" ht="27.95" customHeight="1">
      <c r="A25" s="22" t="s">
        <v>130</v>
      </c>
      <c r="B25" s="25" t="str">
        <f>'Attach 3(JV)'!B25</f>
        <v/>
      </c>
      <c r="D25" s="23" t="s">
        <v>128</v>
      </c>
      <c r="E25" s="25" t="str">
        <f>'Attach 3(JV)'!E25</f>
        <v/>
      </c>
    </row>
    <row r="26" spans="1:5" ht="27.95" customHeight="1">
      <c r="D26" s="23" t="s">
        <v>134</v>
      </c>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selectLockedCells="1"/>
  <customSheetViews>
    <customSheetView guid="{5B1D59F5-B493-497A-923A-6746AA63AA40}"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9"/>
  <headerFooter alignWithMargins="0">
    <oddHeader>&amp;C&amp;"Aptos"&amp;12&amp;KFF0000 डेटा वर्गीकरण : नियंत्रित/CONTROLLED&amp;1#_x000D_&amp;G</oddHeader>
    <oddFooter>&amp;R&amp;"Book Antiqua,Bold"&amp;8 Page &amp;P of &amp;N</oddFooter>
  </headerFooter>
  <drawing r:id="rId10"/>
  <legacyDrawingHF r:id="rId1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11"/>
  </sheetPr>
  <dimension ref="A1:I72"/>
  <sheetViews>
    <sheetView showGridLines="0" view="pageBreakPreview" zoomScaleNormal="100" zoomScaleSheetLayoutView="100" workbookViewId="0">
      <selection activeCell="C17" sqref="C17"/>
    </sheetView>
  </sheetViews>
  <sheetFormatPr defaultRowHeight="16.5"/>
  <cols>
    <col min="1" max="1" width="12.140625" style="363" customWidth="1"/>
    <col min="2" max="2" width="30.7109375" style="363" customWidth="1"/>
    <col min="3" max="3" width="25.5703125" style="363" customWidth="1"/>
    <col min="4" max="4" width="18.85546875" style="363" customWidth="1"/>
    <col min="5" max="5" width="35.28515625" style="363" customWidth="1"/>
    <col min="6" max="7" width="9.140625" style="362"/>
    <col min="8" max="8" width="9.140625" style="362" hidden="1" customWidth="1"/>
    <col min="9" max="16384" width="9.140625" style="361"/>
  </cols>
  <sheetData>
    <row r="1" spans="1:9" ht="48.75" customHeight="1">
      <c r="A1" s="378" t="str">
        <f>Basic!B3</f>
        <v xml:space="preserve">
SPECIFICATION No.: WR2/NT/W-AIS/DOM/G01/26/07699 –SRM RFX – 5002005443</v>
      </c>
      <c r="B1" s="377"/>
      <c r="C1" s="377"/>
      <c r="D1" s="377"/>
      <c r="E1" s="401" t="str">
        <f>"Attachment-5 "</f>
        <v xml:space="preserve">Attachment-5 </v>
      </c>
    </row>
    <row r="2" spans="1:9" ht="15" customHeight="1"/>
    <row r="3" spans="1:9" ht="48" customHeight="1">
      <c r="A3" s="792" t="str">
        <f>Basic!B1</f>
        <v xml:space="preserve">Name of the Package: Construction of 2 nos. 220kV line bays at Shujalpur (PG) Substation (for LILO of Shujalpur (MP)-Narsinghgarh (MP) 220kV line at Shujalpur (PG) S/s) under Western Region Bay Scheme-I (WRBS-I).  
</v>
      </c>
      <c r="B3" s="792"/>
      <c r="C3" s="792"/>
      <c r="D3" s="792"/>
      <c r="E3" s="792"/>
      <c r="F3" s="399"/>
      <c r="G3" s="400"/>
      <c r="H3" s="399"/>
    </row>
    <row r="4" spans="1:9" ht="8.1" customHeight="1">
      <c r="A4" s="398"/>
      <c r="H4" s="16"/>
      <c r="I4" s="2"/>
    </row>
    <row r="5" spans="1:9" ht="20.100000000000001" customHeight="1">
      <c r="A5" s="793" t="s">
        <v>572</v>
      </c>
      <c r="B5" s="793"/>
      <c r="C5" s="793"/>
      <c r="D5" s="793"/>
      <c r="E5" s="793"/>
      <c r="F5" s="397"/>
      <c r="H5" s="16"/>
      <c r="I5" s="2"/>
    </row>
    <row r="6" spans="1:9" ht="8.1" customHeight="1">
      <c r="A6" s="395"/>
      <c r="H6" s="16"/>
      <c r="I6" s="2"/>
    </row>
    <row r="7" spans="1:9" ht="20.100000000000001" customHeight="1">
      <c r="A7" s="396" t="str">
        <f>'[7]Attach 3(JV)'!A7</f>
        <v>Bidder’s Name and Address (Lead Partner) :</v>
      </c>
      <c r="B7" s="395"/>
      <c r="C7" s="395"/>
      <c r="D7" s="5" t="str">
        <f>'[7]Attach 3(JV)'!E7</f>
        <v>To:</v>
      </c>
      <c r="H7" s="16"/>
      <c r="I7" s="2"/>
    </row>
    <row r="8" spans="1:9" ht="36" customHeight="1">
      <c r="A8" s="794"/>
      <c r="B8" s="794"/>
      <c r="C8" s="794"/>
      <c r="D8" s="3" t="str">
        <f>'[7]Attach 3(JV)'!E8</f>
        <v>Contracts and Materials</v>
      </c>
      <c r="H8" s="16"/>
      <c r="I8" s="2"/>
    </row>
    <row r="9" spans="1:9">
      <c r="A9" s="4" t="s">
        <v>371</v>
      </c>
      <c r="B9" s="681">
        <f>'Names of Bidder'!D8</f>
        <v>0</v>
      </c>
      <c r="C9" s="681"/>
      <c r="D9" s="94" t="s">
        <v>579</v>
      </c>
      <c r="E9" s="362"/>
      <c r="F9" s="94"/>
      <c r="H9" s="16"/>
      <c r="I9" s="2"/>
    </row>
    <row r="10" spans="1:9">
      <c r="A10" s="4" t="s">
        <v>372</v>
      </c>
      <c r="B10" s="233" t="str">
        <f>'Attach 3(JV)'!B10:D10</f>
        <v/>
      </c>
      <c r="C10" s="233"/>
      <c r="D10" s="94" t="s">
        <v>423</v>
      </c>
      <c r="E10" s="362"/>
      <c r="F10" s="94"/>
      <c r="H10" s="16"/>
      <c r="I10" s="2"/>
    </row>
    <row r="11" spans="1:9">
      <c r="B11" s="681"/>
      <c r="C11" s="681"/>
      <c r="D11" s="94" t="str">
        <f>'[7]Attach 4'!E12</f>
        <v>Regional Head Quarter, Plot No 54</v>
      </c>
      <c r="E11" s="362"/>
      <c r="F11" s="94"/>
    </row>
    <row r="12" spans="1:9">
      <c r="A12" s="395"/>
      <c r="B12" s="681"/>
      <c r="C12" s="681"/>
      <c r="D12" s="94" t="str">
        <f>'[7]Attach 4'!E13</f>
        <v>Adjacent to Riya Revati Resort,Opp. Ambe Vidyalaya ,</v>
      </c>
      <c r="E12" s="362"/>
      <c r="F12" s="94"/>
    </row>
    <row r="13" spans="1:9" ht="20.100000000000001" customHeight="1">
      <c r="A13" s="363" t="s">
        <v>365</v>
      </c>
      <c r="D13" s="363" t="str">
        <f>'[7]Attach 4'!E14</f>
        <v>Sama Savli Road, Vadodara-390008</v>
      </c>
    </row>
    <row r="14" spans="1:9" ht="45.75" customHeight="1">
      <c r="A14" s="790" t="s">
        <v>578</v>
      </c>
      <c r="B14" s="790"/>
      <c r="C14" s="790"/>
      <c r="D14" s="790"/>
      <c r="E14" s="790"/>
      <c r="F14" s="379"/>
      <c r="G14" s="379"/>
      <c r="H14" s="379"/>
    </row>
    <row r="15" spans="1:9" ht="32.1" customHeight="1">
      <c r="A15" s="787" t="s">
        <v>369</v>
      </c>
      <c r="B15" s="787" t="s">
        <v>384</v>
      </c>
      <c r="C15" s="787" t="s">
        <v>571</v>
      </c>
      <c r="D15" s="783" t="s">
        <v>570</v>
      </c>
      <c r="E15" s="784"/>
      <c r="F15" s="379"/>
      <c r="G15" s="379"/>
      <c r="H15" s="379"/>
    </row>
    <row r="16" spans="1:9" ht="30" customHeight="1">
      <c r="A16" s="788"/>
      <c r="B16" s="788"/>
      <c r="C16" s="788"/>
      <c r="D16" s="374" t="s">
        <v>569</v>
      </c>
      <c r="E16" s="374" t="s">
        <v>568</v>
      </c>
      <c r="F16" s="379"/>
      <c r="G16" s="379"/>
      <c r="H16" s="379"/>
    </row>
    <row r="17" spans="1:8" ht="21.75" customHeight="1">
      <c r="A17" s="394">
        <v>1</v>
      </c>
      <c r="B17" s="393"/>
      <c r="C17" s="393"/>
      <c r="D17" s="393"/>
      <c r="E17" s="393"/>
      <c r="F17" s="379"/>
      <c r="G17" s="379"/>
      <c r="H17" s="379"/>
    </row>
    <row r="18" spans="1:8" ht="21.95" customHeight="1">
      <c r="A18" s="392">
        <v>2</v>
      </c>
      <c r="B18" s="391"/>
      <c r="C18" s="391"/>
      <c r="D18" s="391"/>
      <c r="E18" s="391"/>
      <c r="F18" s="379"/>
      <c r="G18" s="379"/>
      <c r="H18" s="379"/>
    </row>
    <row r="19" spans="1:8" ht="21.95" customHeight="1">
      <c r="A19" s="392">
        <v>3</v>
      </c>
      <c r="B19" s="391"/>
      <c r="C19" s="391"/>
      <c r="D19" s="391"/>
      <c r="E19" s="391"/>
      <c r="F19" s="379"/>
      <c r="G19" s="379"/>
      <c r="H19" s="379"/>
    </row>
    <row r="20" spans="1:8" ht="21.95" customHeight="1">
      <c r="A20" s="392">
        <v>4</v>
      </c>
      <c r="B20" s="391"/>
      <c r="C20" s="391"/>
      <c r="D20" s="391"/>
      <c r="E20" s="391"/>
      <c r="F20" s="389"/>
      <c r="G20" s="389"/>
      <c r="H20" s="362" t="b">
        <v>0</v>
      </c>
    </row>
    <row r="21" spans="1:8" ht="21.95" customHeight="1">
      <c r="A21" s="382">
        <v>5</v>
      </c>
      <c r="B21" s="390"/>
      <c r="C21" s="390"/>
      <c r="D21" s="390"/>
      <c r="E21" s="390"/>
      <c r="F21" s="389"/>
      <c r="G21" s="389"/>
      <c r="H21" s="389"/>
    </row>
    <row r="22" spans="1:8" ht="18" hidden="1" customHeight="1">
      <c r="A22" s="388"/>
      <c r="B22" s="387"/>
      <c r="C22" s="387"/>
      <c r="D22" s="387"/>
      <c r="E22" s="387"/>
      <c r="F22" s="386"/>
      <c r="G22" s="386"/>
      <c r="H22" s="385"/>
    </row>
    <row r="23" spans="1:8" ht="54.75" hidden="1" customHeight="1">
      <c r="A23" s="791" t="s">
        <v>577</v>
      </c>
      <c r="B23" s="791"/>
      <c r="C23" s="791"/>
      <c r="D23" s="791"/>
      <c r="E23" s="791"/>
      <c r="F23" s="386"/>
      <c r="G23" s="386"/>
      <c r="H23" s="385"/>
    </row>
    <row r="24" spans="1:8" ht="32.1" hidden="1" customHeight="1">
      <c r="A24" s="787" t="s">
        <v>369</v>
      </c>
      <c r="B24" s="787" t="s">
        <v>384</v>
      </c>
      <c r="C24" s="787" t="s">
        <v>576</v>
      </c>
      <c r="D24" s="783" t="s">
        <v>575</v>
      </c>
      <c r="E24" s="784"/>
      <c r="F24" s="379"/>
      <c r="G24" s="379"/>
      <c r="H24" s="379"/>
    </row>
    <row r="25" spans="1:8" ht="22.5" hidden="1" customHeight="1">
      <c r="A25" s="788"/>
      <c r="B25" s="788"/>
      <c r="C25" s="788"/>
      <c r="D25" s="374" t="s">
        <v>574</v>
      </c>
      <c r="E25" s="374" t="s">
        <v>573</v>
      </c>
      <c r="F25" s="379"/>
      <c r="G25" s="379"/>
      <c r="H25" s="379"/>
    </row>
    <row r="26" spans="1:8" ht="21.95" hidden="1" customHeight="1">
      <c r="A26" s="384">
        <v>1</v>
      </c>
      <c r="B26" s="383"/>
      <c r="C26" s="383"/>
      <c r="D26" s="383"/>
      <c r="E26" s="383"/>
      <c r="F26" s="379"/>
      <c r="G26" s="379"/>
      <c r="H26" s="379"/>
    </row>
    <row r="27" spans="1:8" ht="21.95" hidden="1" customHeight="1">
      <c r="A27" s="384">
        <v>2</v>
      </c>
      <c r="B27" s="383"/>
      <c r="C27" s="383"/>
      <c r="D27" s="383"/>
      <c r="E27" s="383"/>
    </row>
    <row r="28" spans="1:8" ht="21.95" hidden="1" customHeight="1">
      <c r="A28" s="382">
        <v>3</v>
      </c>
      <c r="B28" s="381"/>
      <c r="C28" s="381"/>
      <c r="D28" s="381"/>
      <c r="E28" s="381"/>
    </row>
    <row r="29" spans="1:8" ht="15.95" customHeight="1">
      <c r="A29" s="380"/>
      <c r="B29" s="380"/>
      <c r="C29" s="380"/>
      <c r="D29" s="380"/>
      <c r="E29" s="380"/>
      <c r="F29" s="379"/>
      <c r="G29" s="379"/>
      <c r="H29" s="379"/>
    </row>
    <row r="30" spans="1:8" ht="15.95" customHeight="1">
      <c r="C30" s="364"/>
      <c r="F30" s="379"/>
      <c r="G30" s="379"/>
      <c r="H30" s="379"/>
    </row>
    <row r="31" spans="1:8" ht="15.95" customHeight="1">
      <c r="A31" s="367" t="s">
        <v>129</v>
      </c>
      <c r="B31" s="366">
        <f>'Names of Bidder'!D21</f>
        <v>0</v>
      </c>
      <c r="C31" s="364" t="s">
        <v>127</v>
      </c>
      <c r="D31" s="365">
        <f>'Names of Bidder'!D8</f>
        <v>0</v>
      </c>
    </row>
    <row r="32" spans="1:8" ht="15.95" customHeight="1">
      <c r="A32" s="367" t="s">
        <v>130</v>
      </c>
      <c r="B32" s="365">
        <f>'Names of Bidder'!D22</f>
        <v>0</v>
      </c>
      <c r="C32" s="364" t="s">
        <v>128</v>
      </c>
      <c r="D32" s="365">
        <f>'Names of Bidder'!D19</f>
        <v>0</v>
      </c>
    </row>
    <row r="33" spans="1:5" ht="15.75" customHeight="1">
      <c r="A33" s="361"/>
      <c r="B33" s="361"/>
      <c r="C33" s="364"/>
      <c r="D33" s="361"/>
      <c r="E33" s="361"/>
    </row>
    <row r="34" spans="1:5" ht="19.5" customHeight="1">
      <c r="A34" s="378" t="str">
        <f>A1</f>
        <v xml:space="preserve">
SPECIFICATION No.: WR2/NT/W-AIS/DOM/G01/26/07699 –SRM RFX – 5002005443</v>
      </c>
      <c r="B34" s="377"/>
      <c r="C34" s="377"/>
      <c r="D34" s="377"/>
      <c r="E34" s="376" t="str">
        <f>E1</f>
        <v xml:space="preserve">Attachment-5 </v>
      </c>
    </row>
    <row r="35" spans="1:5" ht="18" customHeight="1">
      <c r="A35" s="375"/>
    </row>
    <row r="36" spans="1:5" ht="30" hidden="1" customHeight="1">
      <c r="A36" s="789" t="s">
        <v>572</v>
      </c>
      <c r="B36" s="789"/>
      <c r="C36" s="789"/>
      <c r="D36" s="789"/>
      <c r="E36" s="789"/>
    </row>
    <row r="37" spans="1:5" ht="18" hidden="1" customHeight="1"/>
    <row r="38" spans="1:5" ht="36" hidden="1" customHeight="1">
      <c r="A38" s="785" t="s">
        <v>369</v>
      </c>
      <c r="B38" s="781" t="s">
        <v>384</v>
      </c>
      <c r="C38" s="787" t="s">
        <v>571</v>
      </c>
      <c r="D38" s="783" t="s">
        <v>570</v>
      </c>
      <c r="E38" s="784"/>
    </row>
    <row r="39" spans="1:5" ht="27" hidden="1" customHeight="1">
      <c r="A39" s="786"/>
      <c r="B39" s="782"/>
      <c r="C39" s="788"/>
      <c r="D39" s="374" t="s">
        <v>569</v>
      </c>
      <c r="E39" s="374" t="s">
        <v>568</v>
      </c>
    </row>
    <row r="40" spans="1:5" ht="18" customHeight="1">
      <c r="A40" s="372"/>
      <c r="B40" s="373"/>
      <c r="C40" s="372"/>
      <c r="D40" s="372"/>
      <c r="E40" s="372"/>
    </row>
    <row r="41" spans="1:5" ht="18" customHeight="1">
      <c r="A41" s="370"/>
      <c r="B41" s="371"/>
      <c r="C41" s="370"/>
      <c r="D41" s="370"/>
      <c r="E41" s="370"/>
    </row>
    <row r="42" spans="1:5" ht="18" customHeight="1">
      <c r="A42" s="370"/>
      <c r="B42" s="371"/>
      <c r="C42" s="370"/>
      <c r="D42" s="370"/>
      <c r="E42" s="370"/>
    </row>
    <row r="43" spans="1:5" ht="18" customHeight="1">
      <c r="A43" s="370"/>
      <c r="B43" s="371"/>
      <c r="C43" s="370"/>
      <c r="D43" s="370"/>
      <c r="E43" s="370"/>
    </row>
    <row r="44" spans="1:5" ht="18" customHeight="1">
      <c r="A44" s="370"/>
      <c r="B44" s="371"/>
      <c r="C44" s="370"/>
      <c r="D44" s="370"/>
      <c r="E44" s="370"/>
    </row>
    <row r="45" spans="1:5" ht="18" customHeight="1">
      <c r="A45" s="370"/>
      <c r="B45" s="371"/>
      <c r="C45" s="370"/>
      <c r="D45" s="370"/>
      <c r="E45" s="370"/>
    </row>
    <row r="46" spans="1:5" ht="18" customHeight="1">
      <c r="A46" s="370"/>
      <c r="B46" s="371"/>
      <c r="C46" s="370"/>
      <c r="D46" s="370"/>
      <c r="E46" s="370"/>
    </row>
    <row r="47" spans="1:5" ht="18" customHeight="1">
      <c r="A47" s="370"/>
      <c r="B47" s="371"/>
      <c r="C47" s="370"/>
      <c r="D47" s="370"/>
      <c r="E47" s="370"/>
    </row>
    <row r="48" spans="1:5" ht="18" customHeight="1">
      <c r="A48" s="370"/>
      <c r="B48" s="371"/>
      <c r="C48" s="370"/>
      <c r="D48" s="370"/>
      <c r="E48" s="370"/>
    </row>
    <row r="49" spans="1:5" ht="18" customHeight="1">
      <c r="A49" s="370"/>
      <c r="B49" s="371"/>
      <c r="C49" s="370"/>
      <c r="D49" s="370"/>
      <c r="E49" s="370"/>
    </row>
    <row r="50" spans="1:5" ht="18" customHeight="1">
      <c r="A50" s="370"/>
      <c r="B50" s="371"/>
      <c r="C50" s="370"/>
      <c r="D50" s="370"/>
      <c r="E50" s="370"/>
    </row>
    <row r="51" spans="1:5" ht="18" customHeight="1">
      <c r="A51" s="370"/>
      <c r="B51" s="371"/>
      <c r="C51" s="370"/>
      <c r="D51" s="370"/>
      <c r="E51" s="370"/>
    </row>
    <row r="52" spans="1:5" ht="18" customHeight="1">
      <c r="A52" s="370"/>
      <c r="B52" s="371"/>
      <c r="C52" s="370"/>
      <c r="D52" s="370"/>
      <c r="E52" s="370"/>
    </row>
    <row r="53" spans="1:5" ht="18" customHeight="1">
      <c r="A53" s="370"/>
      <c r="B53" s="371"/>
      <c r="C53" s="370"/>
      <c r="D53" s="370"/>
      <c r="E53" s="370"/>
    </row>
    <row r="54" spans="1:5" ht="18" customHeight="1">
      <c r="A54" s="370"/>
      <c r="B54" s="371"/>
      <c r="C54" s="370"/>
      <c r="D54" s="370"/>
      <c r="E54" s="370"/>
    </row>
    <row r="55" spans="1:5" ht="18" customHeight="1">
      <c r="A55" s="370"/>
      <c r="B55" s="371"/>
      <c r="C55" s="370"/>
      <c r="D55" s="370"/>
      <c r="E55" s="370"/>
    </row>
    <row r="56" spans="1:5" ht="18" customHeight="1">
      <c r="A56" s="370"/>
      <c r="B56" s="371"/>
      <c r="C56" s="370"/>
      <c r="D56" s="370"/>
      <c r="E56" s="370"/>
    </row>
    <row r="57" spans="1:5" ht="18" customHeight="1">
      <c r="A57" s="370"/>
      <c r="B57" s="371"/>
      <c r="C57" s="370"/>
      <c r="D57" s="370"/>
      <c r="E57" s="370"/>
    </row>
    <row r="58" spans="1:5" ht="18" customHeight="1">
      <c r="A58" s="370"/>
      <c r="B58" s="371"/>
      <c r="C58" s="370"/>
      <c r="D58" s="370"/>
      <c r="E58" s="370"/>
    </row>
    <row r="59" spans="1:5" ht="18" customHeight="1">
      <c r="A59" s="370"/>
      <c r="B59" s="371"/>
      <c r="C59" s="370"/>
      <c r="D59" s="370"/>
      <c r="E59" s="370"/>
    </row>
    <row r="60" spans="1:5" ht="18" customHeight="1">
      <c r="A60" s="370"/>
      <c r="B60" s="371"/>
      <c r="C60" s="370"/>
      <c r="D60" s="370"/>
      <c r="E60" s="370"/>
    </row>
    <row r="61" spans="1:5" ht="18" customHeight="1">
      <c r="A61" s="370"/>
      <c r="B61" s="371"/>
      <c r="C61" s="370"/>
      <c r="D61" s="370"/>
      <c r="E61" s="370"/>
    </row>
    <row r="62" spans="1:5" ht="18" customHeight="1">
      <c r="A62" s="370"/>
      <c r="B62" s="371"/>
      <c r="C62" s="370"/>
      <c r="D62" s="370"/>
      <c r="E62" s="370"/>
    </row>
    <row r="63" spans="1:5" ht="18" customHeight="1">
      <c r="A63" s="370"/>
      <c r="B63" s="371"/>
      <c r="C63" s="370"/>
      <c r="D63" s="370"/>
      <c r="E63" s="370"/>
    </row>
    <row r="64" spans="1:5" ht="18" customHeight="1">
      <c r="A64" s="370"/>
      <c r="B64" s="371"/>
      <c r="C64" s="370"/>
      <c r="D64" s="370"/>
      <c r="E64" s="370"/>
    </row>
    <row r="65" spans="1:5" ht="18" customHeight="1">
      <c r="A65" s="370"/>
      <c r="B65" s="371"/>
      <c r="C65" s="370"/>
      <c r="D65" s="370"/>
      <c r="E65" s="370"/>
    </row>
    <row r="66" spans="1:5" ht="18" customHeight="1">
      <c r="A66" s="368"/>
      <c r="B66" s="369"/>
      <c r="C66" s="368"/>
      <c r="D66" s="368"/>
      <c r="E66" s="368"/>
    </row>
    <row r="67" spans="1:5" ht="18" customHeight="1"/>
    <row r="68" spans="1:5" ht="24" customHeight="1">
      <c r="C68" s="364"/>
    </row>
    <row r="69" spans="1:5" ht="24" customHeight="1">
      <c r="A69" s="367" t="s">
        <v>129</v>
      </c>
      <c r="B69" s="366">
        <f>B31</f>
        <v>0</v>
      </c>
      <c r="C69" s="364" t="s">
        <v>127</v>
      </c>
      <c r="D69" s="365">
        <f>D31</f>
        <v>0</v>
      </c>
    </row>
    <row r="70" spans="1:5" ht="24" customHeight="1">
      <c r="A70" s="367" t="s">
        <v>130</v>
      </c>
      <c r="B70" s="366">
        <f>B32</f>
        <v>0</v>
      </c>
      <c r="C70" s="364" t="s">
        <v>128</v>
      </c>
      <c r="D70" s="365">
        <f>D32</f>
        <v>0</v>
      </c>
    </row>
    <row r="71" spans="1:5" ht="24" customHeight="1">
      <c r="A71" s="367"/>
      <c r="B71" s="366"/>
      <c r="C71" s="364"/>
      <c r="D71" s="365"/>
    </row>
    <row r="72" spans="1:5" ht="33" customHeight="1">
      <c r="D72" s="364"/>
    </row>
  </sheetData>
  <sheetProtection algorithmName="SHA-512" hashValue="XRn7gG7uXQzQwNt/d33F6kV5VxTTVyG3KFb6uSZCZ+hF8Y9YXh9w4UOOdTXH5pH5V2+bznSOuLBTM1jnbcpDlw==" saltValue="RsjTYoqfsqOWzq3lrpfXiw==" spinCount="100000" sheet="1" formatColumns="0" formatRows="0" selectLockedCells="1"/>
  <customSheetViews>
    <customSheetView guid="{5B1D59F5-B493-497A-923A-6746AA63AA40}" showPageBreaks="1" showGridLines="0" printArea="1" hiddenRows="1" hiddenColumns="1" view="pageBreakPreview">
      <selection activeCell="C35" sqref="C35"/>
      <rowBreaks count="1" manualBreakCount="1">
        <brk id="33" max="4" man="1"/>
      </rowBreaks>
      <pageMargins left="0.75" right="0.46" top="0.4" bottom="0.47" header="0.26" footer="0.28999999999999998"/>
      <pageSetup scale="84" orientation="landscape" r:id="rId1"/>
      <headerFooter alignWithMargins="0">
        <oddFooter xml:space="preserve">&amp;R&amp;"Book Antiqua,Bold"&amp;8 Page &amp;P </oddFooter>
      </headerFooter>
    </customSheetView>
  </customSheetViews>
  <mergeCells count="21">
    <mergeCell ref="B11:C11"/>
    <mergeCell ref="A3:E3"/>
    <mergeCell ref="A5:E5"/>
    <mergeCell ref="B9:C9"/>
    <mergeCell ref="A8:C8"/>
    <mergeCell ref="B12:C12"/>
    <mergeCell ref="C15:C16"/>
    <mergeCell ref="A15:A16"/>
    <mergeCell ref="A36:E36"/>
    <mergeCell ref="A24:A25"/>
    <mergeCell ref="A14:E14"/>
    <mergeCell ref="A23:E23"/>
    <mergeCell ref="B38:B39"/>
    <mergeCell ref="D15:E15"/>
    <mergeCell ref="A38:A39"/>
    <mergeCell ref="B15:B16"/>
    <mergeCell ref="C38:C39"/>
    <mergeCell ref="D38:E38"/>
    <mergeCell ref="D24:E24"/>
    <mergeCell ref="B24:B25"/>
    <mergeCell ref="C24:C25"/>
  </mergeCells>
  <conditionalFormatting sqref="A34:B38 C34:E37 A40:E71">
    <cfRule type="expression" dxfId="13" priority="4" stopIfTrue="1">
      <formula>$H$20=FALSE</formula>
    </cfRule>
  </conditionalFormatting>
  <conditionalFormatting sqref="A38:C39 F38:IV39">
    <cfRule type="expression" dxfId="12" priority="1" stopIfTrue="1">
      <formula>$H$20=FALSE</formula>
    </cfRule>
  </conditionalFormatting>
  <conditionalFormatting sqref="A38:C39">
    <cfRule type="expression" dxfId="11" priority="2" stopIfTrue="1">
      <formula>"$H$20=FALSE"</formula>
    </cfRule>
  </conditionalFormatting>
  <conditionalFormatting sqref="A72:E72">
    <cfRule type="expression" dxfId="10" priority="3" stopIfTrue="1">
      <formula>$H$20="No"</formula>
    </cfRule>
  </conditionalFormatting>
  <pageMargins left="0.75" right="0.46" top="0.4" bottom="0.47" header="0.26" footer="0.28999999999999998"/>
  <pageSetup scale="84" orientation="landscape" r:id="rId2"/>
  <headerFooter alignWithMargins="0">
    <oddHeader>&amp;C&amp;"Aptos"&amp;12&amp;KFF0000 डेटा वर्गीकरण : नियंत्रित/CONTROLLED&amp;1#_x000D_&amp;G</oddHeader>
    <oddFooter xml:space="preserve">&amp;R&amp;"Book Antiqua,Bold"&amp;8 Page &amp;P </oddFooter>
  </headerFooter>
  <rowBreaks count="1" manualBreakCount="1">
    <brk id="33" max="4"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6625" r:id="rId6"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indexed="45"/>
  </sheetPr>
  <dimension ref="A1:Z51"/>
  <sheetViews>
    <sheetView showGridLines="0" showZeros="0" view="pageBreakPreview" topLeftCell="A9" zoomScaleSheetLayoutView="100" workbookViewId="0">
      <selection activeCell="E21" sqref="E21"/>
    </sheetView>
  </sheetViews>
  <sheetFormatPr defaultColWidth="9.140625" defaultRowHeight="16.5"/>
  <cols>
    <col min="1" max="1" width="12.140625" style="15" customWidth="1"/>
    <col min="2" max="2" width="20.5703125" style="15" customWidth="1"/>
    <col min="3" max="3" width="11.42578125" style="15" customWidth="1"/>
    <col min="4" max="4" width="24.42578125" style="15" customWidth="1"/>
    <col min="5" max="5" width="45" style="15" customWidth="1"/>
    <col min="6" max="7" width="9.140625" style="10"/>
    <col min="8" max="8" width="0" style="10" hidden="1" customWidth="1"/>
    <col min="9" max="16384" width="9.140625" style="11"/>
  </cols>
  <sheetData>
    <row r="1" spans="1:26" ht="42" customHeight="1">
      <c r="A1" s="7" t="str">
        <f>'Attach 3(JV)'!A1</f>
        <v>Specification No. :
SPECIFICATION No.: WR2/NT/W-AIS/DOM/G01/26/07699 –SRM RFX – 5002005443</v>
      </c>
      <c r="B1" s="8"/>
      <c r="C1" s="8"/>
      <c r="D1" s="8"/>
      <c r="E1" s="9" t="str">
        <f>"Attachment-6 " &amp; 'Attach 3(JV)'!AT1</f>
        <v>Attachment-6 
SPECIFICATION No.: WR2/NT/W-AIS/DOM/G01/26/07699 –SRM RFX – 5002005443</v>
      </c>
      <c r="Z1" s="105"/>
    </row>
    <row r="2" spans="1:26" ht="21.75" customHeight="1">
      <c r="Z2" s="105"/>
    </row>
    <row r="3" spans="1:26" ht="56.25" customHeight="1">
      <c r="A3" s="637" t="str">
        <f>'Attach 3(JV)'!A3</f>
        <v xml:space="preserve">Name of the Package: Construction of 2 nos. 220kV line bays at Shujalpur (PG) Substation (for LILO of Shujalpur (MP)-Narsinghgarh (MP) 220kV line at Shujalpur (PG) S/s) under Western Region Bay Scheme-I (WRBS-I).  
</v>
      </c>
      <c r="B3" s="637"/>
      <c r="C3" s="637"/>
      <c r="D3" s="637"/>
      <c r="E3" s="637"/>
      <c r="F3" s="12"/>
      <c r="G3" s="13"/>
      <c r="H3" s="12"/>
    </row>
    <row r="4" spans="1:26" ht="10.5" customHeight="1">
      <c r="A4" s="14"/>
      <c r="H4" s="16"/>
      <c r="I4" s="2"/>
    </row>
    <row r="5" spans="1:26" ht="20.100000000000001" customHeight="1">
      <c r="A5" s="638" t="s">
        <v>401</v>
      </c>
      <c r="B5" s="638"/>
      <c r="C5" s="638"/>
      <c r="D5" s="638"/>
      <c r="E5" s="638"/>
      <c r="F5" s="17"/>
      <c r="H5" s="16"/>
      <c r="I5" s="2"/>
    </row>
    <row r="6" spans="1:26" ht="10.5" customHeight="1">
      <c r="A6" s="18"/>
      <c r="H6" s="16"/>
      <c r="I6" s="2"/>
    </row>
    <row r="7" spans="1:26" ht="20.100000000000001" customHeight="1">
      <c r="A7" s="19" t="str">
        <f>'Attach 3(JV)'!A7</f>
        <v>Bidder’s Name and Address (Sole Bidder [Individual Firm]) :</v>
      </c>
      <c r="E7" s="5" t="str">
        <f>'Attach 3(JV)'!E7</f>
        <v>To:</v>
      </c>
      <c r="H7" s="16"/>
      <c r="I7" s="2"/>
    </row>
    <row r="8" spans="1:26" ht="36" customHeight="1">
      <c r="A8" s="667"/>
      <c r="B8" s="667"/>
      <c r="C8" s="667"/>
      <c r="D8" s="667"/>
      <c r="E8" s="3" t="str">
        <f>'Attach 3(JV)'!E8</f>
        <v>Contracts and Materials</v>
      </c>
      <c r="H8" s="16"/>
      <c r="I8" s="2"/>
    </row>
    <row r="9" spans="1:26">
      <c r="A9" s="4" t="s">
        <v>371</v>
      </c>
      <c r="B9" s="681">
        <f>'Names of Bidder'!D8</f>
        <v>0</v>
      </c>
      <c r="C9" s="681"/>
      <c r="D9" s="681"/>
      <c r="E9" s="3" t="str">
        <f>'Attach 3(JV)'!E9</f>
        <v>Power Grid Corporation of India Ltd.,</v>
      </c>
      <c r="H9" s="16"/>
      <c r="I9" s="2"/>
    </row>
    <row r="10" spans="1:26">
      <c r="A10" s="4" t="s">
        <v>372</v>
      </c>
      <c r="B10" s="681">
        <f>'Names of Bidder'!D9:D11</f>
        <v>0</v>
      </c>
      <c r="C10" s="681"/>
      <c r="D10" s="681"/>
      <c r="E10" s="299" t="s">
        <v>423</v>
      </c>
      <c r="F10" s="275"/>
      <c r="G10" s="300"/>
      <c r="H10" s="301"/>
      <c r="I10" s="2"/>
    </row>
    <row r="11" spans="1:26">
      <c r="B11" s="681">
        <f>'Names of Bidder'!D10</f>
        <v>0</v>
      </c>
      <c r="C11" s="681"/>
      <c r="D11" s="681"/>
      <c r="E11" s="299" t="s">
        <v>515</v>
      </c>
      <c r="F11" s="275"/>
      <c r="G11" s="300"/>
      <c r="H11" s="301"/>
    </row>
    <row r="12" spans="1:26">
      <c r="A12" s="18"/>
      <c r="B12" s="681" t="str">
        <f>'Names of Bidder'!D11</f>
        <v>…….. …… ………. ……….</v>
      </c>
      <c r="C12" s="681"/>
      <c r="D12" s="681"/>
      <c r="E12" s="299" t="s">
        <v>516</v>
      </c>
      <c r="F12" s="275"/>
      <c r="G12" s="300"/>
      <c r="H12" s="301"/>
    </row>
    <row r="13" spans="1:26">
      <c r="A13" s="18"/>
      <c r="B13" s="342"/>
      <c r="C13" s="342"/>
      <c r="D13" s="342"/>
      <c r="E13" s="299" t="s">
        <v>517</v>
      </c>
      <c r="F13" s="275"/>
      <c r="G13" s="300"/>
      <c r="H13" s="301"/>
    </row>
    <row r="14" spans="1:26" ht="21" customHeight="1">
      <c r="A14" s="15" t="s">
        <v>365</v>
      </c>
      <c r="E14" s="796" t="s">
        <v>519</v>
      </c>
      <c r="F14" s="796"/>
      <c r="G14" s="796"/>
      <c r="H14" s="796"/>
    </row>
    <row r="15" spans="1:26" ht="45" customHeight="1">
      <c r="A15" s="795" t="s">
        <v>164</v>
      </c>
      <c r="B15" s="795"/>
      <c r="C15" s="795"/>
      <c r="D15" s="795"/>
      <c r="E15" s="795"/>
      <c r="F15" s="20"/>
      <c r="G15" s="20"/>
      <c r="H15" s="20"/>
    </row>
    <row r="16" spans="1:26" ht="12" customHeight="1">
      <c r="A16" s="18"/>
      <c r="B16" s="18"/>
      <c r="C16" s="18"/>
      <c r="D16" s="18"/>
      <c r="E16" s="18"/>
      <c r="F16" s="20"/>
      <c r="G16" s="20"/>
      <c r="H16" s="20"/>
    </row>
    <row r="17" spans="1:8" ht="42" customHeight="1">
      <c r="A17" s="29" t="s">
        <v>369</v>
      </c>
      <c r="B17" s="29" t="s">
        <v>165</v>
      </c>
      <c r="C17" s="768" t="s">
        <v>166</v>
      </c>
      <c r="D17" s="768"/>
      <c r="E17" s="29" t="s">
        <v>167</v>
      </c>
      <c r="F17" s="20"/>
      <c r="G17" s="20"/>
      <c r="H17" s="20"/>
    </row>
    <row r="18" spans="1:8" ht="21" customHeight="1">
      <c r="A18" s="48"/>
      <c r="B18" s="48"/>
      <c r="C18" s="797"/>
      <c r="D18" s="798"/>
      <c r="E18" s="57"/>
      <c r="F18" s="20"/>
      <c r="G18" s="20"/>
      <c r="H18" s="20"/>
    </row>
    <row r="19" spans="1:8" ht="21" customHeight="1">
      <c r="A19" s="48"/>
      <c r="B19" s="48"/>
      <c r="C19" s="797"/>
      <c r="D19" s="798"/>
      <c r="E19" s="57"/>
      <c r="F19" s="20"/>
      <c r="G19" s="20"/>
      <c r="H19" s="20"/>
    </row>
    <row r="20" spans="1:8" ht="21" customHeight="1">
      <c r="A20" s="48"/>
      <c r="B20" s="48"/>
      <c r="C20" s="799"/>
      <c r="D20" s="799"/>
      <c r="E20" s="181"/>
      <c r="F20" s="20"/>
      <c r="G20" s="20"/>
      <c r="H20" s="20"/>
    </row>
    <row r="21" spans="1:8" ht="21" customHeight="1">
      <c r="A21" s="48"/>
      <c r="B21" s="48"/>
      <c r="C21" s="799"/>
      <c r="D21" s="799"/>
      <c r="E21" s="181"/>
      <c r="F21" s="182"/>
      <c r="G21" s="182"/>
      <c r="H21" s="260" t="b">
        <v>0</v>
      </c>
    </row>
    <row r="22" spans="1:8" ht="21" customHeight="1">
      <c r="A22" s="48"/>
      <c r="B22" s="48"/>
      <c r="C22" s="799"/>
      <c r="D22" s="799"/>
      <c r="E22" s="181"/>
      <c r="F22" s="182"/>
      <c r="G22" s="182"/>
      <c r="H22" s="183"/>
    </row>
    <row r="23" spans="1:8" ht="16.5" customHeight="1">
      <c r="D23" s="18"/>
      <c r="E23" s="18"/>
      <c r="F23" s="20"/>
      <c r="G23" s="20"/>
      <c r="H23" s="20"/>
    </row>
    <row r="24" spans="1:8" s="10" customFormat="1" ht="51.75" customHeight="1">
      <c r="A24" s="780" t="s">
        <v>168</v>
      </c>
      <c r="B24" s="780"/>
      <c r="C24" s="780"/>
      <c r="D24" s="780"/>
      <c r="E24" s="780"/>
      <c r="F24" s="20"/>
      <c r="G24" s="20"/>
      <c r="H24" s="20"/>
    </row>
    <row r="25" spans="1:8" s="10" customFormat="1" ht="96.75" customHeight="1">
      <c r="A25" s="780" t="s">
        <v>169</v>
      </c>
      <c r="B25" s="780"/>
      <c r="C25" s="780"/>
      <c r="D25" s="780"/>
      <c r="E25" s="780"/>
      <c r="F25" s="20"/>
      <c r="G25" s="20"/>
      <c r="H25" s="20"/>
    </row>
    <row r="26" spans="1:8" s="10" customFormat="1" ht="24" customHeight="1">
      <c r="A26" s="169"/>
      <c r="B26" s="169"/>
      <c r="C26" s="169"/>
      <c r="D26" s="23"/>
      <c r="E26" s="169"/>
      <c r="F26" s="20"/>
      <c r="G26" s="20"/>
      <c r="H26" s="20"/>
    </row>
    <row r="27" spans="1:8" ht="24" customHeight="1">
      <c r="A27" s="22" t="s">
        <v>129</v>
      </c>
      <c r="B27" s="339">
        <f>'Names of Bidder'!D21</f>
        <v>0</v>
      </c>
      <c r="C27" s="26"/>
      <c r="D27" s="23" t="s">
        <v>127</v>
      </c>
      <c r="E27" s="25">
        <f>'Names of Bidder'!D18</f>
        <v>0</v>
      </c>
    </row>
    <row r="28" spans="1:8" ht="24" customHeight="1">
      <c r="A28" s="22" t="s">
        <v>130</v>
      </c>
      <c r="B28" s="25">
        <f>'Names of Bidder'!D22</f>
        <v>0</v>
      </c>
      <c r="C28" s="26"/>
      <c r="D28" s="23" t="s">
        <v>128</v>
      </c>
      <c r="E28" s="25">
        <f>'Names of Bidder'!D19</f>
        <v>0</v>
      </c>
    </row>
    <row r="29" spans="1:8" ht="24" customHeight="1">
      <c r="D29" s="23"/>
    </row>
    <row r="30" spans="1:8" ht="24" customHeight="1">
      <c r="A30" s="22"/>
      <c r="B30" s="14"/>
      <c r="C30" s="14"/>
      <c r="D30" s="14"/>
      <c r="E30" s="14"/>
    </row>
    <row r="31" spans="1:8" ht="24" customHeight="1">
      <c r="A31" s="22"/>
      <c r="B31" s="14"/>
      <c r="C31" s="14"/>
      <c r="D31" s="14"/>
      <c r="E31" s="14"/>
    </row>
    <row r="32" spans="1:8" ht="20.100000000000001" customHeight="1">
      <c r="A32" s="638"/>
      <c r="B32" s="638"/>
      <c r="C32" s="638"/>
      <c r="D32" s="638"/>
      <c r="E32" s="638"/>
    </row>
    <row r="33" spans="1:5" ht="20.100000000000001" customHeight="1">
      <c r="A33" s="638"/>
      <c r="B33" s="638"/>
      <c r="C33" s="638"/>
      <c r="D33" s="638"/>
      <c r="E33" s="638"/>
    </row>
    <row r="34" spans="1:5" ht="20.100000000000001" customHeight="1"/>
    <row r="35" spans="1:5" ht="42" customHeight="1">
      <c r="A35" s="29"/>
      <c r="B35" s="29"/>
      <c r="C35" s="768"/>
      <c r="D35" s="768"/>
      <c r="E35" s="29"/>
    </row>
    <row r="36" spans="1:5" ht="39.950000000000003" customHeight="1">
      <c r="A36" s="261"/>
      <c r="B36" s="261"/>
      <c r="C36" s="800"/>
      <c r="D36" s="801"/>
      <c r="E36" s="262"/>
    </row>
    <row r="37" spans="1:5" ht="39.950000000000003" customHeight="1">
      <c r="A37" s="261"/>
      <c r="B37" s="261"/>
      <c r="C37" s="800"/>
      <c r="D37" s="801"/>
      <c r="E37" s="262"/>
    </row>
    <row r="38" spans="1:5" ht="39.950000000000003" customHeight="1">
      <c r="A38" s="261"/>
      <c r="B38" s="261"/>
      <c r="C38" s="800"/>
      <c r="D38" s="801"/>
      <c r="E38" s="262"/>
    </row>
    <row r="39" spans="1:5" ht="39.950000000000003" customHeight="1">
      <c r="A39" s="261"/>
      <c r="B39" s="261"/>
      <c r="C39" s="800"/>
      <c r="D39" s="801"/>
      <c r="E39" s="262"/>
    </row>
    <row r="40" spans="1:5" ht="39.950000000000003" customHeight="1">
      <c r="A40" s="261"/>
      <c r="B40" s="261"/>
      <c r="C40" s="800"/>
      <c r="D40" s="801"/>
      <c r="E40" s="262"/>
    </row>
    <row r="41" spans="1:5" ht="39.950000000000003" customHeight="1">
      <c r="A41" s="261"/>
      <c r="B41" s="261"/>
      <c r="C41" s="800"/>
      <c r="D41" s="801"/>
      <c r="E41" s="262"/>
    </row>
    <row r="42" spans="1:5" ht="39.950000000000003" customHeight="1">
      <c r="A42" s="261"/>
      <c r="B42" s="261"/>
      <c r="C42" s="800"/>
      <c r="D42" s="801"/>
      <c r="E42" s="262"/>
    </row>
    <row r="43" spans="1:5" ht="39.950000000000003" customHeight="1">
      <c r="A43" s="261"/>
      <c r="B43" s="261"/>
      <c r="C43" s="800"/>
      <c r="D43" s="801"/>
      <c r="E43" s="262"/>
    </row>
    <row r="44" spans="1:5" ht="39.950000000000003" customHeight="1">
      <c r="A44" s="261"/>
      <c r="B44" s="261"/>
      <c r="C44" s="800"/>
      <c r="D44" s="801"/>
      <c r="E44" s="262"/>
    </row>
    <row r="45" spans="1:5" ht="39.950000000000003" customHeight="1">
      <c r="A45" s="261"/>
      <c r="B45" s="261"/>
      <c r="C45" s="800"/>
      <c r="D45" s="801"/>
      <c r="E45" s="262"/>
    </row>
    <row r="46" spans="1:5" ht="20.100000000000001" customHeight="1"/>
    <row r="47" spans="1:5" ht="25.5" customHeight="1"/>
    <row r="48" spans="1:5" ht="25.5" customHeight="1">
      <c r="A48" s="11"/>
      <c r="B48" s="11"/>
      <c r="C48" s="11"/>
      <c r="D48" s="23"/>
      <c r="E48" s="11"/>
    </row>
    <row r="49" spans="1:5" ht="25.5" customHeight="1">
      <c r="A49" s="22"/>
      <c r="B49" s="43"/>
      <c r="C49" s="26"/>
      <c r="D49" s="23"/>
      <c r="E49" s="25"/>
    </row>
    <row r="50" spans="1:5" ht="25.5" customHeight="1">
      <c r="A50" s="22"/>
      <c r="B50" s="43"/>
      <c r="C50" s="26"/>
      <c r="D50" s="23"/>
      <c r="E50" s="25"/>
    </row>
    <row r="51" spans="1:5" ht="25.5" customHeight="1">
      <c r="D51" s="23"/>
    </row>
  </sheetData>
  <sheetProtection algorithmName="SHA-512" hashValue="8uR2aeHjmfAXCIyacfp+vF316ElC2VB4gX+YE/3D9MOKJ8wBHLR9B9EeXnr5M6HhX86pfbnKXIvyYMHO9sfcVA==" saltValue="YlYRie6lH6XUgbipe4oqYw==" spinCount="100000" sheet="1" formatColumns="0" formatRows="0" selectLockedCells="1"/>
  <customSheetViews>
    <customSheetView guid="{5B1D59F5-B493-497A-923A-6746AA63AA40}" showPageBreaks="1" showGridLines="0" zeroValues="0" printArea="1" hiddenColumns="1" view="pageBreakPreview" topLeftCell="A16">
      <selection activeCell="A18" sqref="A18"/>
      <rowBreaks count="1" manualBreakCount="1">
        <brk id="29" max="4" man="1"/>
      </rowBreaks>
      <pageMargins left="0.75" right="0.63" top="0.57999999999999996" bottom="0.4" header="0.34" footer="0.2"/>
      <pageSetup scale="88" orientation="portrait" horizontalDpi="300" verticalDpi="300"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s>
  <mergeCells count="30">
    <mergeCell ref="C45:D45"/>
    <mergeCell ref="C41:D41"/>
    <mergeCell ref="C42:D42"/>
    <mergeCell ref="C40:D40"/>
    <mergeCell ref="C43:D43"/>
    <mergeCell ref="C44:D44"/>
    <mergeCell ref="C18:D18"/>
    <mergeCell ref="C21:D21"/>
    <mergeCell ref="C19:D19"/>
    <mergeCell ref="C20:D20"/>
    <mergeCell ref="C39:D39"/>
    <mergeCell ref="C22:D22"/>
    <mergeCell ref="C35:D35"/>
    <mergeCell ref="C36:D36"/>
    <mergeCell ref="C37:D37"/>
    <mergeCell ref="C38:D38"/>
    <mergeCell ref="A24:E24"/>
    <mergeCell ref="A25:E25"/>
    <mergeCell ref="A33:E33"/>
    <mergeCell ref="A32:E32"/>
    <mergeCell ref="C17:D17"/>
    <mergeCell ref="A8:D8"/>
    <mergeCell ref="A3:E3"/>
    <mergeCell ref="A5:E5"/>
    <mergeCell ref="A15:E15"/>
    <mergeCell ref="B9:D9"/>
    <mergeCell ref="B10:D10"/>
    <mergeCell ref="B11:D11"/>
    <mergeCell ref="B12:D12"/>
    <mergeCell ref="E14:H14"/>
  </mergeCells>
  <phoneticPr fontId="6" type="noConversion"/>
  <conditionalFormatting sqref="A30:E51">
    <cfRule type="expression" dxfId="9" priority="2" stopIfTrue="1">
      <formula>$H$21=FALSE</formula>
    </cfRule>
  </conditionalFormatting>
  <conditionalFormatting sqref="A52:E52">
    <cfRule type="expression" dxfId="8" priority="1" stopIfTrue="1">
      <formula>$H$21="No"</formula>
    </cfRule>
  </conditionalFormatting>
  <pageMargins left="0.75" right="0.63" top="0.57999999999999996" bottom="0.4" header="0.34" footer="0.2"/>
  <pageSetup scale="88" orientation="portrait" horizontalDpi="300" verticalDpi="300" r:id="rId9"/>
  <headerFooter alignWithMargins="0">
    <oddHeader>&amp;C&amp;"Aptos"&amp;12&amp;KFF0000 डेटा वर्गीकरण : नियंत्रित/CONTROLLED&amp;1#_x000D_&amp;G</oddHeader>
    <oddFooter>&amp;R&amp;"Book Antiqua,Bold"&amp;8 Page &amp;P</oddFooter>
  </headerFooter>
  <rowBreaks count="1" manualBreakCount="1">
    <brk id="29" max="4" man="1"/>
  </rowBreaks>
  <drawing r:id="rId10"/>
  <legacyDrawing r:id="rId11"/>
  <legacyDrawingHF r:id="rId12"/>
  <mc:AlternateContent xmlns:mc="http://schemas.openxmlformats.org/markup-compatibility/2006">
    <mc:Choice Requires="x14">
      <controls>
        <mc:AlternateContent xmlns:mc="http://schemas.openxmlformats.org/markup-compatibility/2006">
          <mc:Choice Requires="x14">
            <control shapeId="10254" r:id="rId13" name="Check Box 14">
              <controlPr defaultSize="0" print="0" autoFill="0" autoLine="0" autoPict="0">
                <anchor moveWithCells="1">
                  <from>
                    <xdr:col>4</xdr:col>
                    <xdr:colOff>2209800</xdr:colOff>
                    <xdr:row>22</xdr:row>
                    <xdr:rowOff>0</xdr:rowOff>
                  </from>
                  <to>
                    <xdr:col>4</xdr:col>
                    <xdr:colOff>2514600</xdr:colOff>
                    <xdr:row>23</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12"/>
  </sheetPr>
  <dimension ref="A1:I39"/>
  <sheetViews>
    <sheetView showGridLines="0" showZeros="0" view="pageBreakPreview" topLeftCell="A7" zoomScaleSheetLayoutView="100" workbookViewId="0">
      <selection activeCell="E13" sqref="E13"/>
    </sheetView>
  </sheetViews>
  <sheetFormatPr defaultColWidth="9.140625" defaultRowHeight="16.5"/>
  <cols>
    <col min="1" max="1" width="12.140625" style="317" customWidth="1"/>
    <col min="2" max="2" width="20.5703125" style="317" customWidth="1"/>
    <col min="3" max="3" width="11.42578125" style="317" customWidth="1"/>
    <col min="4" max="4" width="28.5703125" style="317" customWidth="1"/>
    <col min="5" max="5" width="45.28515625" style="317" customWidth="1"/>
    <col min="6" max="8" width="9.140625" style="315"/>
    <col min="9" max="16384" width="9.140625" style="316"/>
  </cols>
  <sheetData>
    <row r="1" spans="1:9" ht="45.75" customHeight="1">
      <c r="A1" s="312" t="str">
        <f>'Attach 3(JV)'!A1</f>
        <v>Specification No. :
SPECIFICATION No.: WR2/NT/W-AIS/DOM/G01/26/07699 –SRM RFX – 5002005443</v>
      </c>
      <c r="B1" s="313"/>
      <c r="C1" s="313"/>
      <c r="D1" s="313"/>
      <c r="E1" s="314" t="str">
        <f>"Attachment-7 " &amp; 'Attach 3(JV)'!AT1</f>
        <v>Attachment-7 
SPECIFICATION No.: WR2/NT/W-AIS/DOM/G01/26/07699 –SRM RFX – 5002005443</v>
      </c>
    </row>
    <row r="3" spans="1:9" ht="48" customHeight="1">
      <c r="A3" s="802" t="str">
        <f>'Attach 3(JV)'!A3</f>
        <v xml:space="preserve">Name of the Package: Construction of 2 nos. 220kV line bays at Shujalpur (PG) Substation (for LILO of Shujalpur (MP)-Narsinghgarh (MP) 220kV line at Shujalpur (PG) S/s) under Western Region Bay Scheme-I (WRBS-I).  
</v>
      </c>
      <c r="B3" s="802"/>
      <c r="C3" s="802"/>
      <c r="D3" s="802"/>
      <c r="E3" s="802"/>
      <c r="F3" s="318"/>
      <c r="G3" s="319"/>
      <c r="H3" s="318"/>
    </row>
    <row r="4" spans="1:9" ht="20.100000000000001" customHeight="1">
      <c r="A4" s="320"/>
      <c r="H4" s="321"/>
      <c r="I4" s="322"/>
    </row>
    <row r="5" spans="1:9" ht="20.100000000000001" customHeight="1">
      <c r="A5" s="803" t="s">
        <v>228</v>
      </c>
      <c r="B5" s="803"/>
      <c r="C5" s="803"/>
      <c r="D5" s="803"/>
      <c r="E5" s="803"/>
      <c r="F5" s="323"/>
      <c r="H5" s="321"/>
      <c r="I5" s="322"/>
    </row>
    <row r="6" spans="1:9" ht="20.100000000000001" customHeight="1">
      <c r="A6" s="324"/>
      <c r="H6" s="321"/>
      <c r="I6" s="322"/>
    </row>
    <row r="7" spans="1:9" ht="20.100000000000001" customHeight="1">
      <c r="A7" s="325" t="str">
        <f>'Attach 3(JV)'!A7</f>
        <v>Bidder’s Name and Address (Sole Bidder [Individual Firm]) :</v>
      </c>
      <c r="E7" s="326" t="str">
        <f>'Attach 3(JV)'!E7</f>
        <v>To:</v>
      </c>
      <c r="H7" s="321"/>
      <c r="I7" s="322"/>
    </row>
    <row r="8" spans="1:9" ht="36" customHeight="1">
      <c r="A8" s="806"/>
      <c r="B8" s="806"/>
      <c r="C8" s="806"/>
      <c r="D8" s="806"/>
      <c r="E8" s="335" t="str">
        <f>'Attach 3(JV)'!E8</f>
        <v>Contracts and Materials</v>
      </c>
      <c r="H8" s="321"/>
      <c r="I8" s="322"/>
    </row>
    <row r="9" spans="1:9">
      <c r="A9" s="327" t="s">
        <v>371</v>
      </c>
      <c r="B9" s="804">
        <f>'Names of Bidder'!D8</f>
        <v>0</v>
      </c>
      <c r="C9" s="804"/>
      <c r="D9" s="804"/>
      <c r="E9" s="335" t="str">
        <f>'Attach 3(JV)'!E9</f>
        <v>Power Grid Corporation of India Ltd.,</v>
      </c>
      <c r="H9" s="321"/>
      <c r="I9" s="322"/>
    </row>
    <row r="10" spans="1:9">
      <c r="A10" s="327" t="s">
        <v>372</v>
      </c>
      <c r="B10" s="805">
        <f>'Names of Bidder'!D9</f>
        <v>0</v>
      </c>
      <c r="C10" s="805"/>
      <c r="D10" s="805"/>
      <c r="E10" s="334" t="s">
        <v>423</v>
      </c>
      <c r="F10" s="336"/>
      <c r="G10" s="336"/>
      <c r="H10" s="321"/>
      <c r="I10" s="322"/>
    </row>
    <row r="11" spans="1:9">
      <c r="B11" s="805">
        <f>'Names of Bidder'!D10</f>
        <v>0</v>
      </c>
      <c r="C11" s="805"/>
      <c r="D11" s="805"/>
      <c r="E11" s="334" t="s">
        <v>515</v>
      </c>
      <c r="F11" s="336"/>
      <c r="G11" s="336"/>
      <c r="H11" s="336"/>
    </row>
    <row r="12" spans="1:9">
      <c r="A12" s="324"/>
      <c r="B12" s="805" t="str">
        <f>'Names of Bidder'!D11</f>
        <v>…….. …… ………. ……….</v>
      </c>
      <c r="C12" s="805"/>
      <c r="D12" s="805"/>
      <c r="E12" s="334" t="s">
        <v>516</v>
      </c>
      <c r="F12" s="336"/>
      <c r="G12" s="336"/>
      <c r="H12" s="336"/>
    </row>
    <row r="13" spans="1:9">
      <c r="A13" s="324"/>
      <c r="B13" s="343"/>
      <c r="C13" s="343"/>
      <c r="D13" s="343"/>
      <c r="E13" s="334" t="s">
        <v>517</v>
      </c>
      <c r="F13" s="336"/>
      <c r="G13" s="336"/>
      <c r="H13" s="336"/>
    </row>
    <row r="14" spans="1:9" ht="20.100000000000001" customHeight="1">
      <c r="E14" s="807" t="s">
        <v>519</v>
      </c>
      <c r="F14" s="807"/>
      <c r="G14" s="807"/>
      <c r="H14" s="807"/>
    </row>
    <row r="15" spans="1:9" ht="20.100000000000001" customHeight="1">
      <c r="A15" s="324"/>
    </row>
    <row r="16" spans="1:9" ht="27.75" customHeight="1">
      <c r="A16" s="803" t="s">
        <v>229</v>
      </c>
      <c r="B16" s="803"/>
      <c r="C16" s="803"/>
      <c r="D16" s="803"/>
      <c r="E16" s="803"/>
      <c r="F16" s="328"/>
      <c r="G16" s="328"/>
      <c r="H16" s="328"/>
    </row>
    <row r="17" spans="1:5" ht="20.100000000000001" customHeight="1">
      <c r="A17" s="324"/>
    </row>
    <row r="18" spans="1:5" ht="20.100000000000001" customHeight="1">
      <c r="A18" s="337"/>
    </row>
    <row r="19" spans="1:5" ht="20.100000000000001" customHeight="1"/>
    <row r="20" spans="1:5" ht="20.100000000000001" customHeight="1">
      <c r="A20" s="337"/>
    </row>
    <row r="21" spans="1:5" ht="20.100000000000001" customHeight="1">
      <c r="A21" s="337"/>
    </row>
    <row r="22" spans="1:5" ht="20.100000000000001" customHeight="1">
      <c r="D22" s="329"/>
    </row>
    <row r="23" spans="1:5" ht="33" customHeight="1">
      <c r="A23" s="330" t="s">
        <v>129</v>
      </c>
      <c r="B23" s="331">
        <f>'Names of Bidder'!D21</f>
        <v>0</v>
      </c>
      <c r="C23" s="325"/>
      <c r="D23" s="329" t="s">
        <v>127</v>
      </c>
      <c r="E23" s="332">
        <f>'Names of Bidder'!D18</f>
        <v>0</v>
      </c>
    </row>
    <row r="24" spans="1:5" ht="33" customHeight="1">
      <c r="A24" s="330" t="s">
        <v>130</v>
      </c>
      <c r="B24" s="332">
        <f>'Names of Bidder'!D22</f>
        <v>0</v>
      </c>
      <c r="C24" s="325"/>
      <c r="D24" s="329" t="s">
        <v>128</v>
      </c>
      <c r="E24" s="332">
        <f>'Names of Bidder'!D19</f>
        <v>0</v>
      </c>
    </row>
    <row r="25" spans="1:5" ht="33" customHeight="1">
      <c r="D25" s="329"/>
    </row>
    <row r="26" spans="1:5" ht="33" customHeight="1">
      <c r="A26" s="325"/>
      <c r="B26" s="325"/>
      <c r="C26" s="325"/>
      <c r="D26" s="329"/>
      <c r="E26" s="325"/>
    </row>
    <row r="27" spans="1:5" ht="20.100000000000001" customHeight="1"/>
    <row r="28" spans="1:5" ht="20.100000000000001" customHeight="1">
      <c r="A28" s="333"/>
    </row>
    <row r="29" spans="1:5" ht="20.100000000000001" customHeight="1"/>
    <row r="30" spans="1:5" ht="20.100000000000001" customHeight="1"/>
    <row r="31" spans="1:5" ht="20.100000000000001" customHeight="1">
      <c r="A31" s="333"/>
    </row>
    <row r="32" spans="1:5" ht="20.100000000000001" customHeight="1"/>
    <row r="33" spans="1:1" ht="20.100000000000001" customHeight="1">
      <c r="A33" s="333"/>
    </row>
    <row r="34" spans="1:1" ht="20.100000000000001" customHeight="1"/>
    <row r="35" spans="1:1" ht="20.100000000000001" customHeight="1">
      <c r="A35" s="333"/>
    </row>
    <row r="36" spans="1:1" ht="20.100000000000001" customHeight="1"/>
    <row r="37" spans="1:1" ht="20.100000000000001" customHeight="1"/>
    <row r="38" spans="1:1" ht="20.100000000000001" customHeight="1"/>
    <row r="39" spans="1:1" ht="20.100000000000001" customHeight="1"/>
  </sheetData>
  <sheetProtection password="FA22" sheet="1" objects="1" scenarios="1" formatColumns="0" formatRows="0" selectLockedCells="1"/>
  <customSheetViews>
    <customSheetView guid="{5B1D59F5-B493-497A-923A-6746AA63AA40}" showPageBreaks="1" showGridLines="0" zeroValues="0" printArea="1" state="hidden" view="pageBreakPreview" topLeftCell="A7">
      <selection activeCell="E13" sqref="E13"/>
      <pageMargins left="0.74803149606299213" right="0.62992125984251968" top="0.59055118110236227" bottom="0.59055118110236227" header="0.35433070866141736" footer="0.35433070866141736"/>
      <pageSetup scale="86"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14:H14"/>
  </mergeCells>
  <phoneticPr fontId="6" type="noConversion"/>
  <pageMargins left="0.74803149606299213" right="0.62992125984251968" top="0.59055118110236227" bottom="0.59055118110236227" header="0.35433070866141736" footer="0.35433070866141736"/>
  <pageSetup scale="86" orientation="portrait" horizontalDpi="300" verticalDpi="300" r:id="rId8"/>
  <headerFooter alignWithMargins="0">
    <oddHeader>&amp;C&amp;"Aptos"&amp;12&amp;KFF0000 डेटा वर्गीकरण : नियंत्रित/CONTROLLED&amp;1#_x000D_&amp;G</oddHeader>
    <oddFooter>&amp;R&amp;"Book Antiqua,Bold"&amp;8 Page &amp;P of &amp;N</oddFooter>
  </headerFooter>
  <drawing r:id="rId9"/>
  <legacyDrawingHF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15" customWidth="1"/>
    <col min="2" max="2" width="20.5703125" style="15" customWidth="1"/>
    <col min="3" max="3" width="11.42578125" style="15" customWidth="1"/>
    <col min="4" max="4" width="22.5703125" style="15" customWidth="1"/>
    <col min="5" max="5" width="57" style="15" customWidth="1"/>
    <col min="6" max="6" width="22.140625" style="10" customWidth="1"/>
    <col min="7" max="7" width="26.28515625" style="10" customWidth="1"/>
    <col min="8" max="8" width="19.140625" style="10" customWidth="1"/>
    <col min="9" max="9" width="24.28515625" style="11" hidden="1" customWidth="1"/>
    <col min="10" max="10" width="25.85546875" style="11" hidden="1" customWidth="1"/>
    <col min="11" max="21" width="0" style="11" hidden="1" customWidth="1"/>
    <col min="22" max="16384" width="9.140625" style="11"/>
  </cols>
  <sheetData>
    <row r="1" spans="1:10">
      <c r="A1" s="7" t="str">
        <f>'Attach 3(JV)'!A1</f>
        <v>Specification No. :
SPECIFICATION No.: WR2/NT/W-AIS/DOM/G01/26/07699 –SRM RFX – 5002005443</v>
      </c>
      <c r="B1" s="8"/>
      <c r="C1" s="8"/>
      <c r="D1" s="8"/>
      <c r="E1" s="9" t="str">
        <f>"Attachment-8 " &amp; 'Attach 3(JV)'!AT1</f>
        <v>Attachment-8 
SPECIFICATION No.: WR2/NT/W-AIS/DOM/G01/26/07699 –SRM RFX – 5002005443</v>
      </c>
    </row>
    <row r="2" spans="1:10" ht="15" customHeight="1"/>
    <row r="3" spans="1:10" ht="48" customHeight="1">
      <c r="A3" s="637" t="str">
        <f>'Attach 3(JV)'!A3</f>
        <v xml:space="preserve">Name of the Package: Construction of 2 nos. 220kV line bays at Shujalpur (PG) Substation (for LILO of Shujalpur (MP)-Narsinghgarh (MP) 220kV line at Shujalpur (PG) S/s) under Western Region Bay Scheme-I (WRBS-I).  
</v>
      </c>
      <c r="B3" s="637"/>
      <c r="C3" s="637"/>
      <c r="D3" s="637"/>
      <c r="E3" s="637"/>
      <c r="F3" s="12"/>
      <c r="G3" s="13"/>
      <c r="H3" s="12"/>
    </row>
    <row r="4" spans="1:10" ht="15" customHeight="1">
      <c r="A4" s="14"/>
      <c r="H4" s="16"/>
      <c r="I4" s="2"/>
    </row>
    <row r="5" spans="1:10" ht="20.100000000000001" customHeight="1">
      <c r="A5" s="638" t="s">
        <v>402</v>
      </c>
      <c r="B5" s="638"/>
      <c r="C5" s="638"/>
      <c r="D5" s="638"/>
      <c r="E5" s="638"/>
      <c r="F5" s="17"/>
      <c r="H5" s="16"/>
      <c r="I5" s="2"/>
    </row>
    <row r="6" spans="1:10" ht="20.100000000000001" customHeight="1">
      <c r="A6" s="18"/>
      <c r="H6" s="16"/>
      <c r="I6" s="2"/>
    </row>
    <row r="7" spans="1:10" ht="20.100000000000001" customHeight="1">
      <c r="A7" s="15" t="str">
        <f>'Attach 3(JV)'!E7</f>
        <v>To:</v>
      </c>
      <c r="E7" s="5"/>
      <c r="H7" s="16"/>
      <c r="I7" s="2"/>
    </row>
    <row r="8" spans="1:10" ht="21" customHeight="1">
      <c r="A8" s="811" t="str">
        <f>'Attach 3(JV)'!E8</f>
        <v>Contracts and Materials</v>
      </c>
      <c r="B8" s="810"/>
      <c r="C8" s="810"/>
      <c r="D8" s="810"/>
      <c r="E8" s="3"/>
      <c r="H8" s="16"/>
      <c r="I8" s="2"/>
    </row>
    <row r="9" spans="1:10" ht="20.100000000000001" customHeight="1">
      <c r="A9" s="809" t="str">
        <f>'Attach 3(JV)'!E9</f>
        <v>Power Grid Corporation of India Ltd.,</v>
      </c>
      <c r="B9" s="810"/>
      <c r="C9" s="810"/>
      <c r="D9" s="810"/>
      <c r="E9" s="3"/>
      <c r="H9" s="16"/>
      <c r="I9" s="2"/>
    </row>
    <row r="10" spans="1:10" ht="20.100000000000001" customHeight="1">
      <c r="A10" s="809" t="str">
        <f>'Attach 3(JV)'!E10</f>
        <v>Western Region Transmission System-II</v>
      </c>
      <c r="B10" s="810"/>
      <c r="C10" s="810"/>
      <c r="D10" s="810"/>
      <c r="E10" s="3"/>
      <c r="H10" s="16"/>
      <c r="I10" s="2"/>
    </row>
    <row r="11" spans="1:10" ht="20.100000000000001" customHeight="1">
      <c r="A11" s="811" t="str">
        <f>'Attach 3(JV)'!E11</f>
        <v xml:space="preserve">Regional Head Quarter, </v>
      </c>
      <c r="B11" s="812"/>
      <c r="C11" s="812"/>
      <c r="D11" s="812"/>
      <c r="E11" s="3"/>
      <c r="F11" s="216" t="s">
        <v>403</v>
      </c>
      <c r="G11" s="216" t="s">
        <v>404</v>
      </c>
      <c r="H11" s="216" t="s">
        <v>405</v>
      </c>
      <c r="I11" s="217" t="s">
        <v>406</v>
      </c>
      <c r="J11" s="217" t="s">
        <v>407</v>
      </c>
    </row>
    <row r="12" spans="1:10" ht="20.100000000000001" customHeight="1">
      <c r="A12" s="18"/>
      <c r="B12" s="668"/>
      <c r="C12" s="668"/>
      <c r="D12" s="668"/>
      <c r="E12" s="3"/>
      <c r="F12" s="223" t="s">
        <v>9</v>
      </c>
      <c r="G12" s="223" t="s">
        <v>10</v>
      </c>
      <c r="H12" s="223" t="s">
        <v>11</v>
      </c>
      <c r="I12" s="217" t="str">
        <f>'Attach 3(JV)'!B9</f>
        <v/>
      </c>
      <c r="J12" s="217" t="str">
        <f>'Attach 3(JV)'!A3</f>
        <v xml:space="preserve">Name of the Package: Construction of 2 nos. 220kV line bays at Shujalpur (PG) Substation (for LILO of Shujalpur (MP)-Narsinghgarh (MP) 220kV line at Shujalpur (PG) S/s) under Western Region Bay Scheme-I (WRBS-I).  
</v>
      </c>
    </row>
    <row r="13" spans="1:10" ht="15" customHeight="1">
      <c r="A13" s="18"/>
      <c r="B13" s="91"/>
      <c r="C13" s="91"/>
      <c r="D13" s="91"/>
      <c r="F13" s="215"/>
      <c r="G13" s="215"/>
      <c r="H13" s="223"/>
      <c r="I13" s="217" t="str">
        <f>'Attach 3(JV)'!B10</f>
        <v/>
      </c>
      <c r="J13" s="217"/>
    </row>
    <row r="14" spans="1:10" ht="20.100000000000001" customHeight="1">
      <c r="A14" s="15" t="s">
        <v>365</v>
      </c>
      <c r="F14" s="215"/>
      <c r="G14" s="215"/>
      <c r="H14" s="223"/>
      <c r="I14" s="217" t="str">
        <f>'Attach 3(JV)'!B11</f>
        <v/>
      </c>
      <c r="J14" s="217"/>
    </row>
    <row r="15" spans="1:10" ht="15" customHeight="1">
      <c r="A15" s="18"/>
      <c r="F15" s="215"/>
      <c r="G15" s="215"/>
      <c r="H15" s="223"/>
      <c r="I15" s="217" t="str">
        <f>'Attach 3(JV)'!B12</f>
        <v>…….. …… ………. ……….</v>
      </c>
      <c r="J15" s="217"/>
    </row>
    <row r="16" spans="1:10" ht="144.75" customHeight="1">
      <c r="A16" s="813" t="str">
        <f>" " &amp;G17&amp;""&amp;G18&amp;""&amp;G19&amp;""</f>
        <v xml:space="preserve"> WE   …(insert name of the Manufacturer) ..    who are established and reputable manufacturers of   …(insert name and/or description of the goods) …. having production facilities at    ..(insert address of factory) .., , ,  do hereby authorize  , , , …….. …… ………. ……….(hereinafter, the “Bidder”) to submit a bid, and subsequently negotiate and sign the Contract with you against IFB for  Name of the Package: Construction of 2 nos. 220kV line bays at Shujalpur (PG) Substation (for LILO of Shujalpur (MP)-Narsinghgarh (MP) 220kV line at Shujalpur (PG) S/s) under Western Region Bay Scheme-I (WRBS-I).  
  including the above plant &amp; equipment or other goods produced by us.</v>
      </c>
      <c r="B16" s="813"/>
      <c r="C16" s="813"/>
      <c r="D16" s="813"/>
      <c r="E16" s="813"/>
      <c r="F16" s="20"/>
      <c r="G16" s="20"/>
      <c r="H16" s="20"/>
      <c r="I16" s="11">
        <f>'Attach 3(JV)'!B13</f>
        <v>0</v>
      </c>
    </row>
    <row r="17" spans="1:8" ht="9" customHeight="1">
      <c r="A17" s="639"/>
      <c r="B17" s="639"/>
      <c r="C17" s="639"/>
      <c r="D17" s="639"/>
      <c r="E17" s="639"/>
      <c r="F17" s="20"/>
      <c r="G17" s="218"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218" t="s">
        <v>408</v>
      </c>
    </row>
    <row r="18" spans="1:8" ht="144" customHeight="1">
      <c r="A18" s="813"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813"/>
      <c r="C18" s="813"/>
      <c r="D18" s="813"/>
      <c r="E18" s="813"/>
      <c r="F18" s="20"/>
      <c r="G18" s="218" t="str">
        <f>"    "&amp;H12&amp;", "&amp;H13&amp;", "&amp;H14&amp;", "&amp;H15&amp;" do hereby authorize  "&amp;I12&amp;", "&amp;I13&amp;", "&amp;I14&amp;", "&amp;I15&amp; "(hereinafter, the “Bidder”) "</f>
        <v xml:space="preserve">    ..(insert address of factory) .., , ,  do hereby authorize  , , , …….. …… ………. ……….(hereinafter, the “Bidder”) </v>
      </c>
      <c r="H18" s="218"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33" customFormat="1" ht="26.25" customHeight="1">
      <c r="A19" s="814" t="str">
        <f>"For and on behalf of the "&amp;F12&amp;""</f>
        <v>For and on behalf of the …(insert name of the Manufacturer) ..</v>
      </c>
      <c r="B19" s="814"/>
      <c r="C19" s="814"/>
      <c r="D19" s="814"/>
      <c r="E19" s="814"/>
      <c r="F19" s="95"/>
      <c r="G19" s="219" t="str">
        <f>"to submit a bid, and subsequently negotiate and sign the Contract with you against IFB for  " &amp;J12&amp;"  including the above plant &amp; equipment or other goods produced by us."</f>
        <v>to submit a bid, and subsequently negotiate and sign the Contract with you against IFB for  Name of the Package: Construction of 2 nos. 220kV line bays at Shujalpur (PG) Substation (for LILO of Shujalpur (MP)-Narsinghgarh (MP) 220kV line at Shujalpur (PG) S/s) under Western Region Bay Scheme-I (WRBS-I).  
  including the above plant &amp; equipment or other goods produced by us.</v>
      </c>
      <c r="H19" s="219" t="s">
        <v>409</v>
      </c>
    </row>
    <row r="20" spans="1:8" s="33" customFormat="1" ht="26.25" customHeight="1">
      <c r="A20" s="21" t="s">
        <v>133</v>
      </c>
      <c r="B20" s="21"/>
      <c r="C20" s="21"/>
      <c r="D20" s="21"/>
      <c r="E20" s="21"/>
      <c r="F20" s="95"/>
      <c r="G20" s="219"/>
      <c r="H20" s="95"/>
    </row>
    <row r="21" spans="1:8" s="33" customFormat="1" ht="26.25" customHeight="1">
      <c r="A21" s="21" t="s">
        <v>410</v>
      </c>
      <c r="B21" s="43" t="str">
        <f>'Attach 3(JV)'!B24</f>
        <v/>
      </c>
      <c r="C21" s="21"/>
      <c r="D21" s="21"/>
      <c r="E21" s="21"/>
      <c r="F21" s="95"/>
      <c r="G21" s="219"/>
      <c r="H21" s="95"/>
    </row>
    <row r="22" spans="1:8" s="33" customFormat="1" ht="26.25" customHeight="1">
      <c r="A22" s="32" t="s">
        <v>411</v>
      </c>
      <c r="B22" s="220"/>
      <c r="C22" s="221"/>
      <c r="D22" s="21"/>
      <c r="E22" s="21"/>
      <c r="F22" s="95"/>
      <c r="G22" s="219"/>
      <c r="H22" s="95"/>
    </row>
    <row r="23" spans="1:8" ht="33" customHeight="1">
      <c r="D23" s="23" t="s">
        <v>133</v>
      </c>
    </row>
    <row r="24" spans="1:8" ht="33" customHeight="1">
      <c r="A24" s="22" t="s">
        <v>129</v>
      </c>
      <c r="B24" s="43" t="str">
        <f>'Attach 3(JV)'!B24</f>
        <v/>
      </c>
      <c r="D24" s="23" t="s">
        <v>127</v>
      </c>
      <c r="E24" s="25" t="str">
        <f>'Attach 3(JV)'!E24</f>
        <v/>
      </c>
    </row>
    <row r="25" spans="1:8" ht="33" customHeight="1">
      <c r="A25" s="22" t="s">
        <v>130</v>
      </c>
      <c r="B25" s="25" t="str">
        <f>'Attach 3(JV)'!B25</f>
        <v/>
      </c>
      <c r="D25" s="23" t="s">
        <v>128</v>
      </c>
      <c r="E25" s="25" t="str">
        <f>'Attach 3(JV)'!E25</f>
        <v/>
      </c>
    </row>
    <row r="26" spans="1:8" ht="33" customHeight="1">
      <c r="D26" s="23" t="s">
        <v>134</v>
      </c>
      <c r="E26" s="26"/>
    </row>
    <row r="27" spans="1:8" ht="20.100000000000001" customHeight="1">
      <c r="A27" s="24"/>
    </row>
    <row r="28" spans="1:8" ht="51" customHeight="1">
      <c r="A28" s="222" t="s">
        <v>412</v>
      </c>
      <c r="B28" s="808" t="s">
        <v>413</v>
      </c>
      <c r="C28" s="808"/>
      <c r="D28" s="808"/>
      <c r="E28" s="808"/>
    </row>
    <row r="29" spans="1:8" ht="40.5" customHeight="1">
      <c r="A29" s="222">
        <v>2</v>
      </c>
      <c r="B29" s="808" t="s">
        <v>414</v>
      </c>
      <c r="C29" s="808"/>
      <c r="D29" s="808"/>
      <c r="E29" s="808"/>
    </row>
    <row r="30" spans="1:8" ht="20.100000000000001" hidden="1" customHeight="1">
      <c r="A30" s="24"/>
    </row>
    <row r="31" spans="1:8" ht="20.100000000000001" hidden="1" customHeight="1"/>
    <row r="32" spans="1:8" ht="20.100000000000001" hidden="1" customHeight="1">
      <c r="A32" s="24"/>
    </row>
    <row r="33" spans="1:1" ht="20.100000000000001" hidden="1" customHeight="1"/>
    <row r="34" spans="1:1" ht="20.100000000000001" hidden="1" customHeight="1">
      <c r="A34" s="24"/>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5B1D59F5-B493-497A-923A-6746AA63AA40}"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6"/>
  <headerFooter alignWithMargins="0">
    <oddHeader>&amp;C&amp;"Aptos"&amp;12&amp;KFF0000 डेटा वर्गीकरण : नियंत्रित/CONTROLLED&amp;1#_x000D_&amp;G</oddHeader>
    <oddFooter>&amp;R&amp;"Book Antiqua,Bold"&amp;8 Page &amp;P of &amp;N</oddFooter>
  </headerFooter>
  <drawing r:id="rId7"/>
  <legacyDrawingHF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pageSetUpPr fitToPage="1"/>
  </sheetPr>
  <dimension ref="A1:I48"/>
  <sheetViews>
    <sheetView showGridLines="0" view="pageBreakPreview" topLeftCell="A34" zoomScale="110" zoomScaleNormal="100" zoomScaleSheetLayoutView="110" workbookViewId="0">
      <selection activeCell="F97" sqref="F97:I97"/>
    </sheetView>
  </sheetViews>
  <sheetFormatPr defaultRowHeight="16.5"/>
  <cols>
    <col min="1" max="1" width="13.28515625" style="15" customWidth="1"/>
    <col min="2" max="2" width="20.5703125" style="15" customWidth="1"/>
    <col min="3" max="3" width="11.42578125" style="15" customWidth="1"/>
    <col min="4" max="4" width="15.42578125" style="15" customWidth="1"/>
    <col min="5" max="5" width="41.140625" style="15" customWidth="1"/>
    <col min="6" max="8" width="9.140625" style="10"/>
    <col min="9" max="256" width="9.140625" style="11"/>
    <col min="257" max="257" width="13.28515625" style="11" customWidth="1"/>
    <col min="258" max="258" width="20.5703125" style="11" customWidth="1"/>
    <col min="259" max="259" width="11.42578125" style="11" customWidth="1"/>
    <col min="260" max="260" width="15.42578125" style="11" customWidth="1"/>
    <col min="261" max="261" width="37.85546875" style="11" customWidth="1"/>
    <col min="262" max="512" width="9.140625" style="11"/>
    <col min="513" max="513" width="13.28515625" style="11" customWidth="1"/>
    <col min="514" max="514" width="20.5703125" style="11" customWidth="1"/>
    <col min="515" max="515" width="11.42578125" style="11" customWidth="1"/>
    <col min="516" max="516" width="15.42578125" style="11" customWidth="1"/>
    <col min="517" max="517" width="37.85546875" style="11" customWidth="1"/>
    <col min="518" max="768" width="9.140625" style="11"/>
    <col min="769" max="769" width="13.28515625" style="11" customWidth="1"/>
    <col min="770" max="770" width="20.5703125" style="11" customWidth="1"/>
    <col min="771" max="771" width="11.42578125" style="11" customWidth="1"/>
    <col min="772" max="772" width="15.42578125" style="11" customWidth="1"/>
    <col min="773" max="773" width="37.85546875" style="11" customWidth="1"/>
    <col min="774" max="1024" width="9.140625" style="11"/>
    <col min="1025" max="1025" width="13.28515625" style="11" customWidth="1"/>
    <col min="1026" max="1026" width="20.5703125" style="11" customWidth="1"/>
    <col min="1027" max="1027" width="11.42578125" style="11" customWidth="1"/>
    <col min="1028" max="1028" width="15.42578125" style="11" customWidth="1"/>
    <col min="1029" max="1029" width="37.85546875" style="11" customWidth="1"/>
    <col min="1030" max="1280" width="9.140625" style="11"/>
    <col min="1281" max="1281" width="13.28515625" style="11" customWidth="1"/>
    <col min="1282" max="1282" width="20.5703125" style="11" customWidth="1"/>
    <col min="1283" max="1283" width="11.42578125" style="11" customWidth="1"/>
    <col min="1284" max="1284" width="15.42578125" style="11" customWidth="1"/>
    <col min="1285" max="1285" width="37.85546875" style="11" customWidth="1"/>
    <col min="1286" max="1536" width="9.140625" style="11"/>
    <col min="1537" max="1537" width="13.28515625" style="11" customWidth="1"/>
    <col min="1538" max="1538" width="20.5703125" style="11" customWidth="1"/>
    <col min="1539" max="1539" width="11.42578125" style="11" customWidth="1"/>
    <col min="1540" max="1540" width="15.42578125" style="11" customWidth="1"/>
    <col min="1541" max="1541" width="37.85546875" style="11" customWidth="1"/>
    <col min="1542" max="1792" width="9.140625" style="11"/>
    <col min="1793" max="1793" width="13.28515625" style="11" customWidth="1"/>
    <col min="1794" max="1794" width="20.5703125" style="11" customWidth="1"/>
    <col min="1795" max="1795" width="11.42578125" style="11" customWidth="1"/>
    <col min="1796" max="1796" width="15.42578125" style="11" customWidth="1"/>
    <col min="1797" max="1797" width="37.85546875" style="11" customWidth="1"/>
    <col min="1798" max="2048" width="9.140625" style="11"/>
    <col min="2049" max="2049" width="13.28515625" style="11" customWidth="1"/>
    <col min="2050" max="2050" width="20.5703125" style="11" customWidth="1"/>
    <col min="2051" max="2051" width="11.42578125" style="11" customWidth="1"/>
    <col min="2052" max="2052" width="15.42578125" style="11" customWidth="1"/>
    <col min="2053" max="2053" width="37.85546875" style="11" customWidth="1"/>
    <col min="2054" max="2304" width="9.140625" style="11"/>
    <col min="2305" max="2305" width="13.28515625" style="11" customWidth="1"/>
    <col min="2306" max="2306" width="20.5703125" style="11" customWidth="1"/>
    <col min="2307" max="2307" width="11.42578125" style="11" customWidth="1"/>
    <col min="2308" max="2308" width="15.42578125" style="11" customWidth="1"/>
    <col min="2309" max="2309" width="37.85546875" style="11" customWidth="1"/>
    <col min="2310" max="2560" width="9.140625" style="11"/>
    <col min="2561" max="2561" width="13.28515625" style="11" customWidth="1"/>
    <col min="2562" max="2562" width="20.5703125" style="11" customWidth="1"/>
    <col min="2563" max="2563" width="11.42578125" style="11" customWidth="1"/>
    <col min="2564" max="2564" width="15.42578125" style="11" customWidth="1"/>
    <col min="2565" max="2565" width="37.85546875" style="11" customWidth="1"/>
    <col min="2566" max="2816" width="9.140625" style="11"/>
    <col min="2817" max="2817" width="13.28515625" style="11" customWidth="1"/>
    <col min="2818" max="2818" width="20.5703125" style="11" customWidth="1"/>
    <col min="2819" max="2819" width="11.42578125" style="11" customWidth="1"/>
    <col min="2820" max="2820" width="15.42578125" style="11" customWidth="1"/>
    <col min="2821" max="2821" width="37.85546875" style="11" customWidth="1"/>
    <col min="2822" max="3072" width="9.140625" style="11"/>
    <col min="3073" max="3073" width="13.28515625" style="11" customWidth="1"/>
    <col min="3074" max="3074" width="20.5703125" style="11" customWidth="1"/>
    <col min="3075" max="3075" width="11.42578125" style="11" customWidth="1"/>
    <col min="3076" max="3076" width="15.42578125" style="11" customWidth="1"/>
    <col min="3077" max="3077" width="37.85546875" style="11" customWidth="1"/>
    <col min="3078" max="3328" width="9.140625" style="11"/>
    <col min="3329" max="3329" width="13.28515625" style="11" customWidth="1"/>
    <col min="3330" max="3330" width="20.5703125" style="11" customWidth="1"/>
    <col min="3331" max="3331" width="11.42578125" style="11" customWidth="1"/>
    <col min="3332" max="3332" width="15.42578125" style="11" customWidth="1"/>
    <col min="3333" max="3333" width="37.85546875" style="11" customWidth="1"/>
    <col min="3334" max="3584" width="9.140625" style="11"/>
    <col min="3585" max="3585" width="13.28515625" style="11" customWidth="1"/>
    <col min="3586" max="3586" width="20.5703125" style="11" customWidth="1"/>
    <col min="3587" max="3587" width="11.42578125" style="11" customWidth="1"/>
    <col min="3588" max="3588" width="15.42578125" style="11" customWidth="1"/>
    <col min="3589" max="3589" width="37.85546875" style="11" customWidth="1"/>
    <col min="3590" max="3840" width="9.140625" style="11"/>
    <col min="3841" max="3841" width="13.28515625" style="11" customWidth="1"/>
    <col min="3842" max="3842" width="20.5703125" style="11" customWidth="1"/>
    <col min="3843" max="3843" width="11.42578125" style="11" customWidth="1"/>
    <col min="3844" max="3844" width="15.42578125" style="11" customWidth="1"/>
    <col min="3845" max="3845" width="37.85546875" style="11" customWidth="1"/>
    <col min="3846" max="4096" width="9.140625" style="11"/>
    <col min="4097" max="4097" width="13.28515625" style="11" customWidth="1"/>
    <col min="4098" max="4098" width="20.5703125" style="11" customWidth="1"/>
    <col min="4099" max="4099" width="11.42578125" style="11" customWidth="1"/>
    <col min="4100" max="4100" width="15.42578125" style="11" customWidth="1"/>
    <col min="4101" max="4101" width="37.85546875" style="11" customWidth="1"/>
    <col min="4102" max="4352" width="9.140625" style="11"/>
    <col min="4353" max="4353" width="13.28515625" style="11" customWidth="1"/>
    <col min="4354" max="4354" width="20.5703125" style="11" customWidth="1"/>
    <col min="4355" max="4355" width="11.42578125" style="11" customWidth="1"/>
    <col min="4356" max="4356" width="15.42578125" style="11" customWidth="1"/>
    <col min="4357" max="4357" width="37.85546875" style="11" customWidth="1"/>
    <col min="4358" max="4608" width="9.140625" style="11"/>
    <col min="4609" max="4609" width="13.28515625" style="11" customWidth="1"/>
    <col min="4610" max="4610" width="20.5703125" style="11" customWidth="1"/>
    <col min="4611" max="4611" width="11.42578125" style="11" customWidth="1"/>
    <col min="4612" max="4612" width="15.42578125" style="11" customWidth="1"/>
    <col min="4613" max="4613" width="37.85546875" style="11" customWidth="1"/>
    <col min="4614" max="4864" width="9.140625" style="11"/>
    <col min="4865" max="4865" width="13.28515625" style="11" customWidth="1"/>
    <col min="4866" max="4866" width="20.5703125" style="11" customWidth="1"/>
    <col min="4867" max="4867" width="11.42578125" style="11" customWidth="1"/>
    <col min="4868" max="4868" width="15.42578125" style="11" customWidth="1"/>
    <col min="4869" max="4869" width="37.85546875" style="11" customWidth="1"/>
    <col min="4870" max="5120" width="9.140625" style="11"/>
    <col min="5121" max="5121" width="13.28515625" style="11" customWidth="1"/>
    <col min="5122" max="5122" width="20.5703125" style="11" customWidth="1"/>
    <col min="5123" max="5123" width="11.42578125" style="11" customWidth="1"/>
    <col min="5124" max="5124" width="15.42578125" style="11" customWidth="1"/>
    <col min="5125" max="5125" width="37.85546875" style="11" customWidth="1"/>
    <col min="5126" max="5376" width="9.140625" style="11"/>
    <col min="5377" max="5377" width="13.28515625" style="11" customWidth="1"/>
    <col min="5378" max="5378" width="20.5703125" style="11" customWidth="1"/>
    <col min="5379" max="5379" width="11.42578125" style="11" customWidth="1"/>
    <col min="5380" max="5380" width="15.42578125" style="11" customWidth="1"/>
    <col min="5381" max="5381" width="37.85546875" style="11" customWidth="1"/>
    <col min="5382" max="5632" width="9.140625" style="11"/>
    <col min="5633" max="5633" width="13.28515625" style="11" customWidth="1"/>
    <col min="5634" max="5634" width="20.5703125" style="11" customWidth="1"/>
    <col min="5635" max="5635" width="11.42578125" style="11" customWidth="1"/>
    <col min="5636" max="5636" width="15.42578125" style="11" customWidth="1"/>
    <col min="5637" max="5637" width="37.85546875" style="11" customWidth="1"/>
    <col min="5638" max="5888" width="9.140625" style="11"/>
    <col min="5889" max="5889" width="13.28515625" style="11" customWidth="1"/>
    <col min="5890" max="5890" width="20.5703125" style="11" customWidth="1"/>
    <col min="5891" max="5891" width="11.42578125" style="11" customWidth="1"/>
    <col min="5892" max="5892" width="15.42578125" style="11" customWidth="1"/>
    <col min="5893" max="5893" width="37.85546875" style="11" customWidth="1"/>
    <col min="5894" max="6144" width="9.140625" style="11"/>
    <col min="6145" max="6145" width="13.28515625" style="11" customWidth="1"/>
    <col min="6146" max="6146" width="20.5703125" style="11" customWidth="1"/>
    <col min="6147" max="6147" width="11.42578125" style="11" customWidth="1"/>
    <col min="6148" max="6148" width="15.42578125" style="11" customWidth="1"/>
    <col min="6149" max="6149" width="37.85546875" style="11" customWidth="1"/>
    <col min="6150" max="6400" width="9.140625" style="11"/>
    <col min="6401" max="6401" width="13.28515625" style="11" customWidth="1"/>
    <col min="6402" max="6402" width="20.5703125" style="11" customWidth="1"/>
    <col min="6403" max="6403" width="11.42578125" style="11" customWidth="1"/>
    <col min="6404" max="6404" width="15.42578125" style="11" customWidth="1"/>
    <col min="6405" max="6405" width="37.85546875" style="11" customWidth="1"/>
    <col min="6406" max="6656" width="9.140625" style="11"/>
    <col min="6657" max="6657" width="13.28515625" style="11" customWidth="1"/>
    <col min="6658" max="6658" width="20.5703125" style="11" customWidth="1"/>
    <col min="6659" max="6659" width="11.42578125" style="11" customWidth="1"/>
    <col min="6660" max="6660" width="15.42578125" style="11" customWidth="1"/>
    <col min="6661" max="6661" width="37.85546875" style="11" customWidth="1"/>
    <col min="6662" max="6912" width="9.140625" style="11"/>
    <col min="6913" max="6913" width="13.28515625" style="11" customWidth="1"/>
    <col min="6914" max="6914" width="20.5703125" style="11" customWidth="1"/>
    <col min="6915" max="6915" width="11.42578125" style="11" customWidth="1"/>
    <col min="6916" max="6916" width="15.42578125" style="11" customWidth="1"/>
    <col min="6917" max="6917" width="37.85546875" style="11" customWidth="1"/>
    <col min="6918" max="7168" width="9.140625" style="11"/>
    <col min="7169" max="7169" width="13.28515625" style="11" customWidth="1"/>
    <col min="7170" max="7170" width="20.5703125" style="11" customWidth="1"/>
    <col min="7171" max="7171" width="11.42578125" style="11" customWidth="1"/>
    <col min="7172" max="7172" width="15.42578125" style="11" customWidth="1"/>
    <col min="7173" max="7173" width="37.85546875" style="11" customWidth="1"/>
    <col min="7174" max="7424" width="9.140625" style="11"/>
    <col min="7425" max="7425" width="13.28515625" style="11" customWidth="1"/>
    <col min="7426" max="7426" width="20.5703125" style="11" customWidth="1"/>
    <col min="7427" max="7427" width="11.42578125" style="11" customWidth="1"/>
    <col min="7428" max="7428" width="15.42578125" style="11" customWidth="1"/>
    <col min="7429" max="7429" width="37.85546875" style="11" customWidth="1"/>
    <col min="7430" max="7680" width="9.140625" style="11"/>
    <col min="7681" max="7681" width="13.28515625" style="11" customWidth="1"/>
    <col min="7682" max="7682" width="20.5703125" style="11" customWidth="1"/>
    <col min="7683" max="7683" width="11.42578125" style="11" customWidth="1"/>
    <col min="7684" max="7684" width="15.42578125" style="11" customWidth="1"/>
    <col min="7685" max="7685" width="37.85546875" style="11" customWidth="1"/>
    <col min="7686" max="7936" width="9.140625" style="11"/>
    <col min="7937" max="7937" width="13.28515625" style="11" customWidth="1"/>
    <col min="7938" max="7938" width="20.5703125" style="11" customWidth="1"/>
    <col min="7939" max="7939" width="11.42578125" style="11" customWidth="1"/>
    <col min="7940" max="7940" width="15.42578125" style="11" customWidth="1"/>
    <col min="7941" max="7941" width="37.85546875" style="11" customWidth="1"/>
    <col min="7942" max="8192" width="9.140625" style="11"/>
    <col min="8193" max="8193" width="13.28515625" style="11" customWidth="1"/>
    <col min="8194" max="8194" width="20.5703125" style="11" customWidth="1"/>
    <col min="8195" max="8195" width="11.42578125" style="11" customWidth="1"/>
    <col min="8196" max="8196" width="15.42578125" style="11" customWidth="1"/>
    <col min="8197" max="8197" width="37.85546875" style="11" customWidth="1"/>
    <col min="8198" max="8448" width="9.140625" style="11"/>
    <col min="8449" max="8449" width="13.28515625" style="11" customWidth="1"/>
    <col min="8450" max="8450" width="20.5703125" style="11" customWidth="1"/>
    <col min="8451" max="8451" width="11.42578125" style="11" customWidth="1"/>
    <col min="8452" max="8452" width="15.42578125" style="11" customWidth="1"/>
    <col min="8453" max="8453" width="37.85546875" style="11" customWidth="1"/>
    <col min="8454" max="8704" width="9.140625" style="11"/>
    <col min="8705" max="8705" width="13.28515625" style="11" customWidth="1"/>
    <col min="8706" max="8706" width="20.5703125" style="11" customWidth="1"/>
    <col min="8707" max="8707" width="11.42578125" style="11" customWidth="1"/>
    <col min="8708" max="8708" width="15.42578125" style="11" customWidth="1"/>
    <col min="8709" max="8709" width="37.85546875" style="11" customWidth="1"/>
    <col min="8710" max="8960" width="9.140625" style="11"/>
    <col min="8961" max="8961" width="13.28515625" style="11" customWidth="1"/>
    <col min="8962" max="8962" width="20.5703125" style="11" customWidth="1"/>
    <col min="8963" max="8963" width="11.42578125" style="11" customWidth="1"/>
    <col min="8964" max="8964" width="15.42578125" style="11" customWidth="1"/>
    <col min="8965" max="8965" width="37.85546875" style="11" customWidth="1"/>
    <col min="8966" max="9216" width="9.140625" style="11"/>
    <col min="9217" max="9217" width="13.28515625" style="11" customWidth="1"/>
    <col min="9218" max="9218" width="20.5703125" style="11" customWidth="1"/>
    <col min="9219" max="9219" width="11.42578125" style="11" customWidth="1"/>
    <col min="9220" max="9220" width="15.42578125" style="11" customWidth="1"/>
    <col min="9221" max="9221" width="37.85546875" style="11" customWidth="1"/>
    <col min="9222" max="9472" width="9.140625" style="11"/>
    <col min="9473" max="9473" width="13.28515625" style="11" customWidth="1"/>
    <col min="9474" max="9474" width="20.5703125" style="11" customWidth="1"/>
    <col min="9475" max="9475" width="11.42578125" style="11" customWidth="1"/>
    <col min="9476" max="9476" width="15.42578125" style="11" customWidth="1"/>
    <col min="9477" max="9477" width="37.85546875" style="11" customWidth="1"/>
    <col min="9478" max="9728" width="9.140625" style="11"/>
    <col min="9729" max="9729" width="13.28515625" style="11" customWidth="1"/>
    <col min="9730" max="9730" width="20.5703125" style="11" customWidth="1"/>
    <col min="9731" max="9731" width="11.42578125" style="11" customWidth="1"/>
    <col min="9732" max="9732" width="15.42578125" style="11" customWidth="1"/>
    <col min="9733" max="9733" width="37.85546875" style="11" customWidth="1"/>
    <col min="9734" max="9984" width="9.140625" style="11"/>
    <col min="9985" max="9985" width="13.28515625" style="11" customWidth="1"/>
    <col min="9986" max="9986" width="20.5703125" style="11" customWidth="1"/>
    <col min="9987" max="9987" width="11.42578125" style="11" customWidth="1"/>
    <col min="9988" max="9988" width="15.42578125" style="11" customWidth="1"/>
    <col min="9989" max="9989" width="37.85546875" style="11" customWidth="1"/>
    <col min="9990" max="10240" width="9.140625" style="11"/>
    <col min="10241" max="10241" width="13.28515625" style="11" customWidth="1"/>
    <col min="10242" max="10242" width="20.5703125" style="11" customWidth="1"/>
    <col min="10243" max="10243" width="11.42578125" style="11" customWidth="1"/>
    <col min="10244" max="10244" width="15.42578125" style="11" customWidth="1"/>
    <col min="10245" max="10245" width="37.85546875" style="11" customWidth="1"/>
    <col min="10246" max="10496" width="9.140625" style="11"/>
    <col min="10497" max="10497" width="13.28515625" style="11" customWidth="1"/>
    <col min="10498" max="10498" width="20.5703125" style="11" customWidth="1"/>
    <col min="10499" max="10499" width="11.42578125" style="11" customWidth="1"/>
    <col min="10500" max="10500" width="15.42578125" style="11" customWidth="1"/>
    <col min="10501" max="10501" width="37.85546875" style="11" customWidth="1"/>
    <col min="10502" max="10752" width="9.140625" style="11"/>
    <col min="10753" max="10753" width="13.28515625" style="11" customWidth="1"/>
    <col min="10754" max="10754" width="20.5703125" style="11" customWidth="1"/>
    <col min="10755" max="10755" width="11.42578125" style="11" customWidth="1"/>
    <col min="10756" max="10756" width="15.42578125" style="11" customWidth="1"/>
    <col min="10757" max="10757" width="37.85546875" style="11" customWidth="1"/>
    <col min="10758" max="11008" width="9.140625" style="11"/>
    <col min="11009" max="11009" width="13.28515625" style="11" customWidth="1"/>
    <col min="11010" max="11010" width="20.5703125" style="11" customWidth="1"/>
    <col min="11011" max="11011" width="11.42578125" style="11" customWidth="1"/>
    <col min="11012" max="11012" width="15.42578125" style="11" customWidth="1"/>
    <col min="11013" max="11013" width="37.85546875" style="11" customWidth="1"/>
    <col min="11014" max="11264" width="9.140625" style="11"/>
    <col min="11265" max="11265" width="13.28515625" style="11" customWidth="1"/>
    <col min="11266" max="11266" width="20.5703125" style="11" customWidth="1"/>
    <col min="11267" max="11267" width="11.42578125" style="11" customWidth="1"/>
    <col min="11268" max="11268" width="15.42578125" style="11" customWidth="1"/>
    <col min="11269" max="11269" width="37.85546875" style="11" customWidth="1"/>
    <col min="11270" max="11520" width="9.140625" style="11"/>
    <col min="11521" max="11521" width="13.28515625" style="11" customWidth="1"/>
    <col min="11522" max="11522" width="20.5703125" style="11" customWidth="1"/>
    <col min="11523" max="11523" width="11.42578125" style="11" customWidth="1"/>
    <col min="11524" max="11524" width="15.42578125" style="11" customWidth="1"/>
    <col min="11525" max="11525" width="37.85546875" style="11" customWidth="1"/>
    <col min="11526" max="11776" width="9.140625" style="11"/>
    <col min="11777" max="11777" width="13.28515625" style="11" customWidth="1"/>
    <col min="11778" max="11778" width="20.5703125" style="11" customWidth="1"/>
    <col min="11779" max="11779" width="11.42578125" style="11" customWidth="1"/>
    <col min="11780" max="11780" width="15.42578125" style="11" customWidth="1"/>
    <col min="11781" max="11781" width="37.85546875" style="11" customWidth="1"/>
    <col min="11782" max="12032" width="9.140625" style="11"/>
    <col min="12033" max="12033" width="13.28515625" style="11" customWidth="1"/>
    <col min="12034" max="12034" width="20.5703125" style="11" customWidth="1"/>
    <col min="12035" max="12035" width="11.42578125" style="11" customWidth="1"/>
    <col min="12036" max="12036" width="15.42578125" style="11" customWidth="1"/>
    <col min="12037" max="12037" width="37.85546875" style="11" customWidth="1"/>
    <col min="12038" max="12288" width="9.140625" style="11"/>
    <col min="12289" max="12289" width="13.28515625" style="11" customWidth="1"/>
    <col min="12290" max="12290" width="20.5703125" style="11" customWidth="1"/>
    <col min="12291" max="12291" width="11.42578125" style="11" customWidth="1"/>
    <col min="12292" max="12292" width="15.42578125" style="11" customWidth="1"/>
    <col min="12293" max="12293" width="37.85546875" style="11" customWidth="1"/>
    <col min="12294" max="12544" width="9.140625" style="11"/>
    <col min="12545" max="12545" width="13.28515625" style="11" customWidth="1"/>
    <col min="12546" max="12546" width="20.5703125" style="11" customWidth="1"/>
    <col min="12547" max="12547" width="11.42578125" style="11" customWidth="1"/>
    <col min="12548" max="12548" width="15.42578125" style="11" customWidth="1"/>
    <col min="12549" max="12549" width="37.85546875" style="11" customWidth="1"/>
    <col min="12550" max="12800" width="9.140625" style="11"/>
    <col min="12801" max="12801" width="13.28515625" style="11" customWidth="1"/>
    <col min="12802" max="12802" width="20.5703125" style="11" customWidth="1"/>
    <col min="12803" max="12803" width="11.42578125" style="11" customWidth="1"/>
    <col min="12804" max="12804" width="15.42578125" style="11" customWidth="1"/>
    <col min="12805" max="12805" width="37.85546875" style="11" customWidth="1"/>
    <col min="12806" max="13056" width="9.140625" style="11"/>
    <col min="13057" max="13057" width="13.28515625" style="11" customWidth="1"/>
    <col min="13058" max="13058" width="20.5703125" style="11" customWidth="1"/>
    <col min="13059" max="13059" width="11.42578125" style="11" customWidth="1"/>
    <col min="13060" max="13060" width="15.42578125" style="11" customWidth="1"/>
    <col min="13061" max="13061" width="37.85546875" style="11" customWidth="1"/>
    <col min="13062" max="13312" width="9.140625" style="11"/>
    <col min="13313" max="13313" width="13.28515625" style="11" customWidth="1"/>
    <col min="13314" max="13314" width="20.5703125" style="11" customWidth="1"/>
    <col min="13315" max="13315" width="11.42578125" style="11" customWidth="1"/>
    <col min="13316" max="13316" width="15.42578125" style="11" customWidth="1"/>
    <col min="13317" max="13317" width="37.85546875" style="11" customWidth="1"/>
    <col min="13318" max="13568" width="9.140625" style="11"/>
    <col min="13569" max="13569" width="13.28515625" style="11" customWidth="1"/>
    <col min="13570" max="13570" width="20.5703125" style="11" customWidth="1"/>
    <col min="13571" max="13571" width="11.42578125" style="11" customWidth="1"/>
    <col min="13572" max="13572" width="15.42578125" style="11" customWidth="1"/>
    <col min="13573" max="13573" width="37.85546875" style="11" customWidth="1"/>
    <col min="13574" max="13824" width="9.140625" style="11"/>
    <col min="13825" max="13825" width="13.28515625" style="11" customWidth="1"/>
    <col min="13826" max="13826" width="20.5703125" style="11" customWidth="1"/>
    <col min="13827" max="13827" width="11.42578125" style="11" customWidth="1"/>
    <col min="13828" max="13828" width="15.42578125" style="11" customWidth="1"/>
    <col min="13829" max="13829" width="37.85546875" style="11" customWidth="1"/>
    <col min="13830" max="14080" width="9.140625" style="11"/>
    <col min="14081" max="14081" width="13.28515625" style="11" customWidth="1"/>
    <col min="14082" max="14082" width="20.5703125" style="11" customWidth="1"/>
    <col min="14083" max="14083" width="11.42578125" style="11" customWidth="1"/>
    <col min="14084" max="14084" width="15.42578125" style="11" customWidth="1"/>
    <col min="14085" max="14085" width="37.85546875" style="11" customWidth="1"/>
    <col min="14086" max="14336" width="9.140625" style="11"/>
    <col min="14337" max="14337" width="13.28515625" style="11" customWidth="1"/>
    <col min="14338" max="14338" width="20.5703125" style="11" customWidth="1"/>
    <col min="14339" max="14339" width="11.42578125" style="11" customWidth="1"/>
    <col min="14340" max="14340" width="15.42578125" style="11" customWidth="1"/>
    <col min="14341" max="14341" width="37.85546875" style="11" customWidth="1"/>
    <col min="14342" max="14592" width="9.140625" style="11"/>
    <col min="14593" max="14593" width="13.28515625" style="11" customWidth="1"/>
    <col min="14594" max="14594" width="20.5703125" style="11" customWidth="1"/>
    <col min="14595" max="14595" width="11.42578125" style="11" customWidth="1"/>
    <col min="14596" max="14596" width="15.42578125" style="11" customWidth="1"/>
    <col min="14597" max="14597" width="37.85546875" style="11" customWidth="1"/>
    <col min="14598" max="14848" width="9.140625" style="11"/>
    <col min="14849" max="14849" width="13.28515625" style="11" customWidth="1"/>
    <col min="14850" max="14850" width="20.5703125" style="11" customWidth="1"/>
    <col min="14851" max="14851" width="11.42578125" style="11" customWidth="1"/>
    <col min="14852" max="14852" width="15.42578125" style="11" customWidth="1"/>
    <col min="14853" max="14853" width="37.85546875" style="11" customWidth="1"/>
    <col min="14854" max="15104" width="9.140625" style="11"/>
    <col min="15105" max="15105" width="13.28515625" style="11" customWidth="1"/>
    <col min="15106" max="15106" width="20.5703125" style="11" customWidth="1"/>
    <col min="15107" max="15107" width="11.42578125" style="11" customWidth="1"/>
    <col min="15108" max="15108" width="15.42578125" style="11" customWidth="1"/>
    <col min="15109" max="15109" width="37.85546875" style="11" customWidth="1"/>
    <col min="15110" max="15360" width="9.140625" style="11"/>
    <col min="15361" max="15361" width="13.28515625" style="11" customWidth="1"/>
    <col min="15362" max="15362" width="20.5703125" style="11" customWidth="1"/>
    <col min="15363" max="15363" width="11.42578125" style="11" customWidth="1"/>
    <col min="15364" max="15364" width="15.42578125" style="11" customWidth="1"/>
    <col min="15365" max="15365" width="37.85546875" style="11" customWidth="1"/>
    <col min="15366" max="15616" width="9.140625" style="11"/>
    <col min="15617" max="15617" width="13.28515625" style="11" customWidth="1"/>
    <col min="15618" max="15618" width="20.5703125" style="11" customWidth="1"/>
    <col min="15619" max="15619" width="11.42578125" style="11" customWidth="1"/>
    <col min="15620" max="15620" width="15.42578125" style="11" customWidth="1"/>
    <col min="15621" max="15621" width="37.85546875" style="11" customWidth="1"/>
    <col min="15622" max="15872" width="9.140625" style="11"/>
    <col min="15873" max="15873" width="13.28515625" style="11" customWidth="1"/>
    <col min="15874" max="15874" width="20.5703125" style="11" customWidth="1"/>
    <col min="15875" max="15875" width="11.42578125" style="11" customWidth="1"/>
    <col min="15876" max="15876" width="15.42578125" style="11" customWidth="1"/>
    <col min="15877" max="15877" width="37.85546875" style="11" customWidth="1"/>
    <col min="15878" max="16128" width="9.140625" style="11"/>
    <col min="16129" max="16129" width="13.28515625" style="11" customWidth="1"/>
    <col min="16130" max="16130" width="20.5703125" style="11" customWidth="1"/>
    <col min="16131" max="16131" width="11.42578125" style="11" customWidth="1"/>
    <col min="16132" max="16132" width="15.42578125" style="11" customWidth="1"/>
    <col min="16133" max="16133" width="37.85546875" style="11" customWidth="1"/>
    <col min="16134" max="16384" width="9.140625" style="11"/>
  </cols>
  <sheetData>
    <row r="1" spans="1:9">
      <c r="A1" s="7" t="str">
        <f>Basic!B3</f>
        <v xml:space="preserve">
SPECIFICATION No.: WR2/NT/W-AIS/DOM/G01/26/07699 –SRM RFX – 5002005443</v>
      </c>
      <c r="B1" s="8"/>
      <c r="C1" s="8"/>
      <c r="D1" s="8"/>
      <c r="E1" s="9" t="s">
        <v>600</v>
      </c>
    </row>
    <row r="3" spans="1:9" ht="45.75" customHeight="1">
      <c r="A3" s="637" t="str">
        <f>Basic!B1</f>
        <v xml:space="preserve">Name of the Package: Construction of 2 nos. 220kV line bays at Shujalpur (PG) Substation (for LILO of Shujalpur (MP)-Narsinghgarh (MP) 220kV line at Shujalpur (PG) S/s) under Western Region Bay Scheme-I (WRBS-I).  
</v>
      </c>
      <c r="B3" s="637"/>
      <c r="C3" s="637"/>
      <c r="D3" s="637"/>
      <c r="E3" s="637"/>
      <c r="F3" s="12"/>
      <c r="G3" s="13"/>
      <c r="H3" s="12"/>
    </row>
    <row r="4" spans="1:9" ht="20.100000000000001" customHeight="1">
      <c r="A4" s="14"/>
      <c r="H4" s="16"/>
      <c r="I4" s="2"/>
    </row>
    <row r="5" spans="1:9" ht="20.100000000000001" customHeight="1">
      <c r="A5" s="638" t="s">
        <v>582</v>
      </c>
      <c r="B5" s="638"/>
      <c r="C5" s="638"/>
      <c r="D5" s="638"/>
      <c r="E5" s="638"/>
      <c r="F5" s="17"/>
      <c r="H5" s="16"/>
      <c r="I5" s="2"/>
    </row>
    <row r="6" spans="1:9" ht="20.100000000000001" customHeight="1">
      <c r="A6" s="18"/>
      <c r="H6" s="16"/>
      <c r="I6" s="2"/>
    </row>
    <row r="7" spans="1:9" ht="20.100000000000001" customHeight="1">
      <c r="A7" s="19" t="str">
        <f>'[8]Attach 3(JV)'!A7</f>
        <v>Bidder’s Name and Address (Lead Partner) :</v>
      </c>
      <c r="E7" s="5" t="str">
        <f>'[8]Attach 3(JV)'!E7</f>
        <v>To:</v>
      </c>
      <c r="H7" s="16"/>
      <c r="I7" s="2"/>
    </row>
    <row r="8" spans="1:9" ht="35.25" customHeight="1">
      <c r="A8" s="815"/>
      <c r="B8" s="815"/>
      <c r="C8" s="815"/>
      <c r="D8" s="815"/>
      <c r="E8" s="94" t="str">
        <f>'[8]Attach 3(JV)'!E8</f>
        <v>Contract Services</v>
      </c>
      <c r="H8" s="16"/>
      <c r="I8" s="2"/>
    </row>
    <row r="9" spans="1:9" ht="20.100000000000001" customHeight="1">
      <c r="A9" s="4" t="s">
        <v>371</v>
      </c>
      <c r="B9" s="640">
        <f>'Names of Bidder'!D8</f>
        <v>0</v>
      </c>
      <c r="C9" s="640"/>
      <c r="D9" s="640"/>
      <c r="E9" s="94" t="s">
        <v>189</v>
      </c>
      <c r="H9" s="16"/>
      <c r="I9" s="2"/>
    </row>
    <row r="10" spans="1:9" ht="20.100000000000001" customHeight="1">
      <c r="A10" s="4" t="s">
        <v>372</v>
      </c>
      <c r="B10" s="640">
        <f>'Names of Bidder'!D9</f>
        <v>0</v>
      </c>
      <c r="C10" s="640"/>
      <c r="D10" s="640"/>
      <c r="E10" s="94" t="s">
        <v>423</v>
      </c>
      <c r="H10" s="16"/>
      <c r="I10" s="2"/>
    </row>
    <row r="11" spans="1:9" ht="20.100000000000001" customHeight="1">
      <c r="B11" s="640">
        <f>'Names of Bidder'!D10</f>
        <v>0</v>
      </c>
      <c r="C11" s="640"/>
      <c r="D11" s="640"/>
      <c r="E11" s="94" t="s">
        <v>598</v>
      </c>
    </row>
    <row r="12" spans="1:9" ht="26.25" customHeight="1">
      <c r="A12" s="18"/>
      <c r="B12" s="640" t="str">
        <f>'[8]Attach 3(JV)'!B12</f>
        <v/>
      </c>
      <c r="C12" s="640"/>
      <c r="D12" s="640"/>
      <c r="E12" s="406" t="s">
        <v>597</v>
      </c>
    </row>
    <row r="13" spans="1:9" ht="19.5" hidden="1" customHeight="1">
      <c r="A13" s="18"/>
      <c r="B13" s="91"/>
      <c r="C13" s="91"/>
      <c r="D13" s="91"/>
      <c r="E13" s="5"/>
    </row>
    <row r="14" spans="1:9" ht="20.100000000000001" customHeight="1">
      <c r="A14" s="18"/>
      <c r="B14" s="91"/>
      <c r="C14" s="91"/>
      <c r="D14" s="91"/>
      <c r="G14" s="3"/>
    </row>
    <row r="15" spans="1:9" ht="20.100000000000001" customHeight="1">
      <c r="A15" s="15" t="s">
        <v>365</v>
      </c>
    </row>
    <row r="16" spans="1:9" ht="294" customHeight="1">
      <c r="A16" s="706" t="s">
        <v>583</v>
      </c>
      <c r="B16" s="706"/>
      <c r="C16" s="706"/>
      <c r="D16" s="706"/>
      <c r="E16" s="706"/>
    </row>
    <row r="17" spans="1:8" ht="36" hidden="1" customHeight="1">
      <c r="A17" s="706" t="s">
        <v>584</v>
      </c>
      <c r="B17" s="706"/>
      <c r="C17" s="706"/>
      <c r="D17" s="706"/>
      <c r="E17" s="706"/>
    </row>
    <row r="18" spans="1:8" ht="22.5" hidden="1" customHeight="1">
      <c r="A18" s="402"/>
      <c r="B18" s="819" t="s">
        <v>585</v>
      </c>
      <c r="C18" s="820"/>
      <c r="D18" s="820"/>
      <c r="E18" s="402"/>
    </row>
    <row r="19" spans="1:8" hidden="1">
      <c r="A19" s="711" t="s">
        <v>586</v>
      </c>
      <c r="B19" s="711"/>
      <c r="C19" s="711"/>
      <c r="D19" s="711"/>
      <c r="E19" s="711"/>
    </row>
    <row r="20" spans="1:8" ht="56.25" hidden="1" customHeight="1">
      <c r="A20" s="711" t="s">
        <v>587</v>
      </c>
      <c r="B20" s="711"/>
      <c r="C20" s="711"/>
      <c r="D20" s="711"/>
      <c r="E20" s="711"/>
    </row>
    <row r="21" spans="1:8" ht="22.5" hidden="1" customHeight="1">
      <c r="A21" s="403" t="s">
        <v>588</v>
      </c>
      <c r="B21" s="403" t="s">
        <v>589</v>
      </c>
      <c r="C21" s="821" t="s">
        <v>590</v>
      </c>
      <c r="D21" s="821"/>
      <c r="E21" s="821"/>
    </row>
    <row r="22" spans="1:8" hidden="1">
      <c r="A22" s="402"/>
      <c r="B22" s="402"/>
      <c r="C22" s="816"/>
      <c r="D22" s="817"/>
      <c r="E22" s="818"/>
    </row>
    <row r="23" spans="1:8" hidden="1">
      <c r="A23" s="402"/>
      <c r="B23" s="402"/>
      <c r="C23" s="816"/>
      <c r="D23" s="817"/>
      <c r="E23" s="818"/>
    </row>
    <row r="24" spans="1:8" hidden="1">
      <c r="A24" s="402"/>
      <c r="B24" s="402"/>
      <c r="C24" s="816"/>
      <c r="D24" s="817"/>
      <c r="E24" s="818"/>
      <c r="F24" s="20"/>
      <c r="G24" s="20"/>
      <c r="H24" s="20"/>
    </row>
    <row r="25" spans="1:8" hidden="1">
      <c r="A25" s="402"/>
      <c r="B25" s="402"/>
      <c r="C25" s="816"/>
      <c r="D25" s="817"/>
      <c r="E25" s="818"/>
    </row>
    <row r="26" spans="1:8" hidden="1">
      <c r="A26" s="57"/>
      <c r="B26" s="57"/>
      <c r="C26" s="816"/>
      <c r="D26" s="817"/>
      <c r="E26" s="818"/>
    </row>
    <row r="27" spans="1:8" ht="58.5" hidden="1" customHeight="1">
      <c r="A27" s="823" t="s">
        <v>591</v>
      </c>
      <c r="B27" s="823"/>
      <c r="C27" s="823"/>
      <c r="D27" s="823"/>
      <c r="E27" s="823"/>
    </row>
    <row r="28" spans="1:8" ht="81" hidden="1" customHeight="1">
      <c r="A28" s="404" t="s">
        <v>588</v>
      </c>
      <c r="B28" s="404" t="s">
        <v>592</v>
      </c>
      <c r="C28" s="824" t="s">
        <v>593</v>
      </c>
      <c r="D28" s="824"/>
      <c r="E28" s="404" t="s">
        <v>594</v>
      </c>
    </row>
    <row r="29" spans="1:8" ht="20.25" hidden="1" customHeight="1">
      <c r="A29" s="57"/>
      <c r="B29" s="57"/>
      <c r="C29" s="816"/>
      <c r="D29" s="818"/>
      <c r="E29" s="57"/>
    </row>
    <row r="30" spans="1:8" ht="96.75" hidden="1" customHeight="1">
      <c r="A30" s="823" t="s">
        <v>595</v>
      </c>
      <c r="B30" s="823"/>
      <c r="C30" s="823"/>
      <c r="D30" s="823"/>
      <c r="E30" s="823"/>
    </row>
    <row r="31" spans="1:8" ht="41.25" hidden="1" customHeight="1">
      <c r="A31" s="706"/>
      <c r="B31" s="706"/>
      <c r="C31" s="706"/>
      <c r="D31" s="706"/>
      <c r="E31" s="706"/>
    </row>
    <row r="32" spans="1:8" hidden="1">
      <c r="A32" s="57"/>
    </row>
    <row r="33" spans="1:5" ht="79.5" hidden="1" customHeight="1">
      <c r="A33" s="706"/>
      <c r="B33" s="720"/>
      <c r="C33" s="720"/>
      <c r="D33" s="720"/>
      <c r="E33" s="720"/>
    </row>
    <row r="34" spans="1:5" ht="204" customHeight="1">
      <c r="A34" s="706" t="s">
        <v>599</v>
      </c>
      <c r="B34" s="706"/>
      <c r="C34" s="706"/>
      <c r="D34" s="706"/>
      <c r="E34" s="706"/>
    </row>
    <row r="35" spans="1:5">
      <c r="D35" s="23"/>
    </row>
    <row r="36" spans="1:5">
      <c r="A36" s="22" t="s">
        <v>129</v>
      </c>
      <c r="B36" s="408">
        <f>'Names of Bidder'!D21</f>
        <v>0</v>
      </c>
      <c r="C36" s="26"/>
      <c r="D36" s="23" t="s">
        <v>127</v>
      </c>
      <c r="E36" s="407">
        <f>'Names of Bidder'!D18</f>
        <v>0</v>
      </c>
    </row>
    <row r="37" spans="1:5">
      <c r="A37" s="22" t="s">
        <v>130</v>
      </c>
      <c r="B37" s="57">
        <f>'Names of Bidder'!D22</f>
        <v>0</v>
      </c>
      <c r="C37" s="26"/>
      <c r="D37" s="23" t="s">
        <v>128</v>
      </c>
      <c r="E37" s="57">
        <f>'Names of Bidder'!D19</f>
        <v>0</v>
      </c>
    </row>
    <row r="38" spans="1:5">
      <c r="A38" s="22"/>
      <c r="B38" s="405"/>
      <c r="C38" s="26"/>
      <c r="D38" s="23"/>
      <c r="E38" s="405"/>
    </row>
    <row r="39" spans="1:5" ht="57" customHeight="1">
      <c r="A39" s="822" t="s">
        <v>596</v>
      </c>
      <c r="B39" s="822"/>
      <c r="C39" s="822"/>
      <c r="D39" s="822"/>
      <c r="E39" s="822"/>
    </row>
    <row r="41" spans="1:5">
      <c r="A41" s="24"/>
    </row>
    <row r="44" spans="1:5">
      <c r="A44" s="24"/>
    </row>
    <row r="46" spans="1:5">
      <c r="A46" s="24"/>
    </row>
    <row r="48" spans="1:5">
      <c r="A48" s="24"/>
    </row>
  </sheetData>
  <sheetProtection password="C9EB" sheet="1" objects="1" scenarios="1"/>
  <customSheetViews>
    <customSheetView guid="{5B1D59F5-B493-497A-923A-6746AA63AA40}" scale="110" showPageBreaks="1" showGridLines="0" fitToPage="1" printArea="1" hiddenRows="1" view="pageBreakPreview">
      <colBreaks count="1" manualBreakCount="1">
        <brk id="5" max="1048575" man="1"/>
      </colBreaks>
      <pageMargins left="0.7" right="0.7" top="0.75" bottom="0.75" header="0.3" footer="0.3"/>
      <pageSetup paperSize="9" fitToHeight="0" orientation="landscape" horizontalDpi="300" verticalDpi="300" r:id="rId1"/>
    </customSheetView>
  </customSheetViews>
  <mergeCells count="26">
    <mergeCell ref="A34:E34"/>
    <mergeCell ref="A39:E39"/>
    <mergeCell ref="A27:E27"/>
    <mergeCell ref="C28:D28"/>
    <mergeCell ref="C29:D29"/>
    <mergeCell ref="A30:E30"/>
    <mergeCell ref="A31:E31"/>
    <mergeCell ref="A33:E33"/>
    <mergeCell ref="C26:E26"/>
    <mergeCell ref="B12:D12"/>
    <mergeCell ref="A16:E16"/>
    <mergeCell ref="A17:E17"/>
    <mergeCell ref="B18:D18"/>
    <mergeCell ref="A19:E19"/>
    <mergeCell ref="A20:E20"/>
    <mergeCell ref="C21:E21"/>
    <mergeCell ref="C22:E22"/>
    <mergeCell ref="C23:E23"/>
    <mergeCell ref="C24:E24"/>
    <mergeCell ref="C25:E25"/>
    <mergeCell ref="B11:D11"/>
    <mergeCell ref="A3:E3"/>
    <mergeCell ref="A5:E5"/>
    <mergeCell ref="A8:D8"/>
    <mergeCell ref="B9:D9"/>
    <mergeCell ref="B10:D10"/>
  </mergeCells>
  <pageMargins left="0.7" right="0.7" top="0.75" bottom="0.75" header="0.3" footer="0.3"/>
  <pageSetup paperSize="9" fitToHeight="0" orientation="landscape" horizontalDpi="300" verticalDpi="300" r:id="rId2"/>
  <headerFooter>
    <oddHeader>&amp;C&amp;"Aptos"&amp;12&amp;KFF0000 डेटा वर्गीकरण : नियंत्रित/CONTROLLED&amp;1#_x000D_&amp;G</oddHeader>
  </headerFooter>
  <colBreaks count="1" manualBreakCount="1">
    <brk id="5" max="1048575" man="1"/>
  </colBreaks>
  <drawing r:id="rId3"/>
  <legacyDrawingHF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8"/>
  <sheetViews>
    <sheetView showGridLines="0" showZeros="0" view="pageBreakPreview" zoomScaleSheetLayoutView="100" workbookViewId="0">
      <selection activeCell="E27" sqref="E27"/>
    </sheetView>
  </sheetViews>
  <sheetFormatPr defaultColWidth="9.140625" defaultRowHeight="16.5"/>
  <cols>
    <col min="1" max="1" width="12.140625" style="271" customWidth="1"/>
    <col min="2" max="2" width="20.5703125" style="271" customWidth="1"/>
    <col min="3" max="3" width="11.42578125" style="271" customWidth="1"/>
    <col min="4" max="4" width="26.85546875" style="271" customWidth="1"/>
    <col min="5" max="5" width="45.28515625" style="271" customWidth="1"/>
    <col min="6" max="8" width="9.140625" style="267"/>
  </cols>
  <sheetData>
    <row r="1" spans="1:9" ht="37.5" customHeight="1">
      <c r="A1" s="302" t="str">
        <f>'Attach 3(JV)'!A1</f>
        <v>Specification No. :
SPECIFICATION No.: WR2/NT/W-AIS/DOM/G01/26/07699 –SRM RFX – 5002005443</v>
      </c>
      <c r="B1" s="265"/>
      <c r="C1" s="265"/>
      <c r="D1" s="265"/>
      <c r="E1" s="266" t="str">
        <f>"Attachment-9 " &amp; 'Attach 3(JV)'!AT1</f>
        <v>Attachment-9 
SPECIFICATION No.: WR2/NT/W-AIS/DOM/G01/26/07699 –SRM RFX – 5002005443</v>
      </c>
    </row>
    <row r="2" spans="1:9" ht="15" customHeight="1"/>
    <row r="3" spans="1:9" ht="48" customHeight="1">
      <c r="A3" s="828" t="str">
        <f>'Attach 3(JV)'!A3</f>
        <v xml:space="preserve">Name of the Package: Construction of 2 nos. 220kV line bays at Shujalpur (PG) Substation (for LILO of Shujalpur (MP)-Narsinghgarh (MP) 220kV line at Shujalpur (PG) S/s) under Western Region Bay Scheme-I (WRBS-I).  
</v>
      </c>
      <c r="B3" s="828"/>
      <c r="C3" s="828"/>
      <c r="D3" s="828"/>
      <c r="E3" s="828"/>
      <c r="F3" s="268"/>
      <c r="G3" s="269"/>
      <c r="H3" s="268"/>
    </row>
    <row r="4" spans="1:9" ht="15" customHeight="1">
      <c r="A4" s="270"/>
      <c r="H4" s="1"/>
      <c r="I4" s="345"/>
    </row>
    <row r="5" spans="1:9" ht="20.100000000000001" customHeight="1">
      <c r="A5" s="829" t="s">
        <v>386</v>
      </c>
      <c r="B5" s="829"/>
      <c r="C5" s="829"/>
      <c r="D5" s="829"/>
      <c r="E5" s="829"/>
      <c r="F5" s="272"/>
      <c r="H5" s="1"/>
      <c r="I5" s="345"/>
    </row>
    <row r="6" spans="1:9" ht="20.100000000000001" customHeight="1">
      <c r="A6" s="273"/>
      <c r="H6" s="1"/>
      <c r="I6" s="345"/>
    </row>
    <row r="7" spans="1:9" ht="20.100000000000001" customHeight="1">
      <c r="A7" s="274" t="str">
        <f>'Attach 3(JV)'!A7</f>
        <v>Bidder’s Name and Address (Sole Bidder [Individual Firm]) :</v>
      </c>
      <c r="E7" s="346" t="str">
        <f>'Attach 3(JV)'!E7</f>
        <v>To:</v>
      </c>
      <c r="H7" s="1"/>
      <c r="I7" s="345"/>
    </row>
    <row r="8" spans="1:9" ht="36" customHeight="1">
      <c r="A8" s="832"/>
      <c r="B8" s="832"/>
      <c r="C8" s="832"/>
      <c r="D8" s="832"/>
      <c r="E8" s="347" t="str">
        <f>'Attach 3(JV)'!E8</f>
        <v>Contracts and Materials</v>
      </c>
      <c r="H8" s="1"/>
      <c r="I8" s="345"/>
    </row>
    <row r="9" spans="1:9">
      <c r="A9" s="348" t="s">
        <v>371</v>
      </c>
      <c r="B9" s="831">
        <f>'Names of Bidder'!D8</f>
        <v>0</v>
      </c>
      <c r="C9" s="831"/>
      <c r="D9" s="831"/>
      <c r="E9" s="347" t="str">
        <f>'Attach 3(JV)'!E9</f>
        <v>Power Grid Corporation of India Ltd.,</v>
      </c>
      <c r="H9" s="1"/>
      <c r="I9" s="345"/>
    </row>
    <row r="10" spans="1:9">
      <c r="A10" s="348" t="s">
        <v>372</v>
      </c>
      <c r="B10" s="831">
        <f>'Names of Bidder'!D9</f>
        <v>0</v>
      </c>
      <c r="C10" s="831"/>
      <c r="D10" s="831"/>
      <c r="E10" s="350" t="s">
        <v>423</v>
      </c>
      <c r="F10" s="275"/>
      <c r="G10" s="351"/>
      <c r="H10" s="301"/>
      <c r="I10" s="345"/>
    </row>
    <row r="11" spans="1:9">
      <c r="B11" s="831">
        <f>'Names of Bidder'!D10</f>
        <v>0</v>
      </c>
      <c r="C11" s="831"/>
      <c r="D11" s="831"/>
      <c r="E11" s="350" t="s">
        <v>515</v>
      </c>
      <c r="F11" s="275"/>
      <c r="G11" s="351"/>
      <c r="H11" s="301"/>
    </row>
    <row r="12" spans="1:9">
      <c r="A12" s="273"/>
      <c r="B12" s="831" t="str">
        <f>'Names of Bidder'!D11</f>
        <v>…….. …… ………. ……….</v>
      </c>
      <c r="C12" s="831"/>
      <c r="D12" s="831"/>
      <c r="E12" s="350" t="s">
        <v>516</v>
      </c>
      <c r="F12" s="275"/>
      <c r="G12" s="351"/>
      <c r="H12" s="301"/>
    </row>
    <row r="13" spans="1:9">
      <c r="A13" s="273"/>
      <c r="B13" s="349"/>
      <c r="C13" s="349"/>
      <c r="D13" s="349"/>
      <c r="E13" s="350" t="s">
        <v>517</v>
      </c>
      <c r="F13" s="275"/>
      <c r="G13" s="351"/>
      <c r="H13" s="301"/>
    </row>
    <row r="14" spans="1:9" ht="15" customHeight="1">
      <c r="A14" s="273"/>
      <c r="B14" s="352"/>
      <c r="C14" s="352"/>
      <c r="D14" s="352"/>
      <c r="E14" s="796" t="s">
        <v>519</v>
      </c>
      <c r="F14" s="796"/>
      <c r="G14" s="796"/>
      <c r="H14" s="796"/>
    </row>
    <row r="15" spans="1:9" ht="20.100000000000001" customHeight="1">
      <c r="A15" s="271" t="s">
        <v>365</v>
      </c>
    </row>
    <row r="16" spans="1:9" ht="15" customHeight="1">
      <c r="A16" s="273"/>
    </row>
    <row r="17" spans="1:8" ht="90.75" customHeight="1">
      <c r="A17" s="830"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Name of the Package: Construction of 2 nos. 220kV line bays at Shujalpur (PG) Substation (for LILO of Shujalpur (MP)-Narsinghgarh (MP) 220kV line at Shujalpur (PG) S/s) under Western Region Bay Scheme-I (WRBS-I).  
 for the period commencing from the effective date of Contract to us :</v>
      </c>
      <c r="B17" s="830"/>
      <c r="C17" s="830"/>
      <c r="D17" s="830"/>
      <c r="E17" s="830"/>
      <c r="F17" s="275"/>
      <c r="G17" s="275"/>
      <c r="H17" s="275"/>
    </row>
    <row r="18" spans="1:8" ht="20.100000000000001" customHeight="1">
      <c r="A18" s="273"/>
      <c r="B18" s="273"/>
      <c r="C18" s="273"/>
      <c r="D18" s="273"/>
      <c r="E18" s="273"/>
      <c r="F18" s="275"/>
      <c r="G18" s="275"/>
      <c r="H18" s="275"/>
    </row>
    <row r="19" spans="1:8" ht="39" customHeight="1">
      <c r="A19" s="353" t="s">
        <v>369</v>
      </c>
      <c r="B19" s="834" t="s">
        <v>388</v>
      </c>
      <c r="C19" s="834"/>
      <c r="D19" s="834"/>
      <c r="E19" s="353" t="s">
        <v>387</v>
      </c>
      <c r="F19" s="275"/>
      <c r="G19" s="275"/>
      <c r="H19" s="275"/>
    </row>
    <row r="20" spans="1:8" ht="20.100000000000001" hidden="1" customHeight="1">
      <c r="A20" s="354">
        <v>1</v>
      </c>
      <c r="B20" s="827" t="s">
        <v>415</v>
      </c>
      <c r="C20" s="827"/>
      <c r="D20" s="827"/>
      <c r="E20" s="263"/>
      <c r="F20" s="275"/>
      <c r="G20" s="275"/>
      <c r="H20" s="275"/>
    </row>
    <row r="21" spans="1:8" ht="20.100000000000001" hidden="1" customHeight="1">
      <c r="A21" s="354">
        <v>2</v>
      </c>
      <c r="B21" s="827" t="s">
        <v>416</v>
      </c>
      <c r="C21" s="827"/>
      <c r="D21" s="827"/>
      <c r="E21" s="263"/>
      <c r="F21" s="275"/>
      <c r="G21" s="275"/>
      <c r="H21" s="275"/>
    </row>
    <row r="22" spans="1:8" ht="20.100000000000001" hidden="1" customHeight="1">
      <c r="A22" s="354">
        <v>3</v>
      </c>
      <c r="B22" s="826" t="s">
        <v>417</v>
      </c>
      <c r="C22" s="826"/>
      <c r="D22" s="826"/>
      <c r="E22" s="264"/>
      <c r="F22" s="275"/>
      <c r="G22" s="275"/>
      <c r="H22" s="275"/>
    </row>
    <row r="23" spans="1:8" ht="20.100000000000001" hidden="1" customHeight="1">
      <c r="A23" s="354">
        <v>4</v>
      </c>
      <c r="B23" s="826" t="s">
        <v>418</v>
      </c>
      <c r="C23" s="826"/>
      <c r="D23" s="826"/>
      <c r="E23" s="264"/>
      <c r="F23" s="275"/>
      <c r="G23" s="275"/>
      <c r="H23" s="275"/>
    </row>
    <row r="24" spans="1:8" ht="20.100000000000001" hidden="1" customHeight="1">
      <c r="A24" s="354">
        <v>5</v>
      </c>
      <c r="B24" s="826" t="s">
        <v>419</v>
      </c>
      <c r="C24" s="826"/>
      <c r="D24" s="826"/>
      <c r="E24" s="264"/>
      <c r="F24" s="275"/>
      <c r="G24" s="275"/>
      <c r="H24" s="275"/>
    </row>
    <row r="25" spans="1:8" ht="20.100000000000001" hidden="1" customHeight="1">
      <c r="A25" s="354">
        <v>6</v>
      </c>
      <c r="B25" s="827" t="s">
        <v>420</v>
      </c>
      <c r="C25" s="827"/>
      <c r="D25" s="827"/>
      <c r="E25" s="263"/>
      <c r="F25" s="275"/>
      <c r="G25" s="275"/>
      <c r="H25" s="275"/>
    </row>
    <row r="26" spans="1:8" ht="37.5" customHeight="1">
      <c r="A26" s="354">
        <v>1</v>
      </c>
      <c r="B26" s="826" t="s">
        <v>424</v>
      </c>
      <c r="C26" s="826"/>
      <c r="D26" s="826"/>
      <c r="E26" s="355">
        <v>10</v>
      </c>
      <c r="F26" s="275"/>
      <c r="G26" s="275"/>
      <c r="H26" s="275"/>
    </row>
    <row r="27" spans="1:8" ht="33" customHeight="1">
      <c r="A27" s="271" t="s">
        <v>564</v>
      </c>
      <c r="D27" s="277"/>
    </row>
    <row r="28" spans="1:8" ht="33" customHeight="1">
      <c r="A28" s="825" t="s">
        <v>369</v>
      </c>
      <c r="B28" s="835" t="s">
        <v>565</v>
      </c>
      <c r="C28" s="835"/>
      <c r="D28" s="825" t="s">
        <v>566</v>
      </c>
      <c r="E28" s="825"/>
    </row>
    <row r="29" spans="1:8" ht="33" customHeight="1">
      <c r="A29" s="825"/>
      <c r="B29" s="835"/>
      <c r="C29" s="835"/>
      <c r="D29" s="358" t="s">
        <v>567</v>
      </c>
      <c r="E29" s="358" t="s">
        <v>8</v>
      </c>
    </row>
    <row r="30" spans="1:8" ht="33" customHeight="1">
      <c r="A30" s="359">
        <v>1</v>
      </c>
      <c r="B30" s="833"/>
      <c r="C30" s="833"/>
      <c r="D30" s="360"/>
      <c r="E30" s="360"/>
    </row>
    <row r="31" spans="1:8" ht="33" customHeight="1">
      <c r="A31" s="359">
        <v>2</v>
      </c>
      <c r="B31" s="833"/>
      <c r="C31" s="833"/>
      <c r="D31" s="360"/>
      <c r="E31" s="360"/>
    </row>
    <row r="32" spans="1:8" ht="33" customHeight="1">
      <c r="A32" s="359">
        <v>3</v>
      </c>
      <c r="B32" s="833"/>
      <c r="C32" s="833"/>
      <c r="D32" s="360"/>
      <c r="E32" s="360"/>
    </row>
    <row r="33" spans="1:5" ht="33" customHeight="1">
      <c r="A33" s="359">
        <v>4</v>
      </c>
      <c r="B33" s="833"/>
      <c r="C33" s="833"/>
      <c r="D33" s="360"/>
      <c r="E33" s="360"/>
    </row>
    <row r="34" spans="1:5" ht="33" customHeight="1">
      <c r="A34" s="359">
        <v>5</v>
      </c>
      <c r="B34" s="833"/>
      <c r="C34" s="833"/>
      <c r="D34" s="360"/>
      <c r="E34" s="360"/>
    </row>
    <row r="35" spans="1:5" ht="33" customHeight="1">
      <c r="A35" s="278" t="s">
        <v>129</v>
      </c>
      <c r="B35" s="279">
        <f>'Names of Bidder'!D21</f>
        <v>0</v>
      </c>
      <c r="D35" s="277" t="s">
        <v>127</v>
      </c>
      <c r="E35" s="281">
        <f>'Names of Bidder'!D18</f>
        <v>0</v>
      </c>
    </row>
    <row r="36" spans="1:5" ht="33" customHeight="1">
      <c r="A36" s="278" t="s">
        <v>130</v>
      </c>
      <c r="B36" s="281">
        <f>'Names of Bidder'!D22</f>
        <v>0</v>
      </c>
      <c r="D36" s="277" t="s">
        <v>128</v>
      </c>
      <c r="E36" s="281">
        <f>'Names of Bidder'!D19</f>
        <v>0</v>
      </c>
    </row>
    <row r="37" spans="1:5" ht="33" customHeight="1">
      <c r="D37" s="277"/>
      <c r="E37" s="280"/>
    </row>
    <row r="38" spans="1:5" ht="20.100000000000001" customHeight="1">
      <c r="A38" s="282"/>
    </row>
    <row r="39" spans="1:5" ht="20.100000000000001" customHeight="1"/>
    <row r="40" spans="1:5" ht="20.100000000000001" customHeight="1">
      <c r="A40" s="282"/>
    </row>
    <row r="41" spans="1:5" ht="20.100000000000001" customHeight="1"/>
    <row r="42" spans="1:5" ht="20.100000000000001" customHeight="1">
      <c r="A42" s="282"/>
    </row>
    <row r="43" spans="1:5" ht="20.100000000000001" customHeight="1"/>
    <row r="44" spans="1:5" ht="20.100000000000001" customHeight="1">
      <c r="A44" s="282"/>
    </row>
    <row r="45" spans="1:5" ht="20.100000000000001" customHeight="1"/>
    <row r="46" spans="1:5" ht="20.100000000000001" customHeight="1"/>
    <row r="47" spans="1:5" ht="20.100000000000001" customHeight="1"/>
    <row r="48" spans="1:5" ht="20.100000000000001" customHeight="1"/>
  </sheetData>
  <sheetProtection algorithmName="SHA-512" hashValue="zzKejixZfRyREM7dDWHlFlQvLEjn7BW9AoxvcCnHGMup6Wpyc4B/nfXESpawDRgaHoomc94OofvpCiTRI9XIZw==" saltValue="X67t61WU+RPoeY0F4ZZcEA==" spinCount="100000" sheet="1" formatColumns="0" formatRows="0"/>
  <customSheetViews>
    <customSheetView guid="{5B1D59F5-B493-497A-923A-6746AA63AA40}" showPageBreaks="1" showGridLines="0" zeroValues="0" printArea="1" hiddenRows="1" view="pageBreakPreview" topLeftCell="A32">
      <selection activeCell="E29" sqref="E29"/>
      <rowBreaks count="1" manualBreakCount="1">
        <brk id="37" max="4" man="1"/>
      </rowBreaks>
      <pageMargins left="0.74803149606299213" right="0.62992125984251968" top="0.59055118110236227" bottom="0.59055118110236227" header="0.35433070866141736" footer="0.35433070866141736"/>
      <pageSetup scale="8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s>
  <mergeCells count="25">
    <mergeCell ref="B34:C34"/>
    <mergeCell ref="B19:D19"/>
    <mergeCell ref="B30:C30"/>
    <mergeCell ref="B31:C31"/>
    <mergeCell ref="B32:C32"/>
    <mergeCell ref="B33:C33"/>
    <mergeCell ref="B20:D20"/>
    <mergeCell ref="B23:D23"/>
    <mergeCell ref="D28:E28"/>
    <mergeCell ref="B28:C29"/>
    <mergeCell ref="A3:E3"/>
    <mergeCell ref="A5:E5"/>
    <mergeCell ref="A17:E17"/>
    <mergeCell ref="B9:D9"/>
    <mergeCell ref="B10:D10"/>
    <mergeCell ref="B11:D11"/>
    <mergeCell ref="E14:H14"/>
    <mergeCell ref="B12:D12"/>
    <mergeCell ref="A8:D8"/>
    <mergeCell ref="A28:A29"/>
    <mergeCell ref="B24:D24"/>
    <mergeCell ref="B21:D21"/>
    <mergeCell ref="B25:D25"/>
    <mergeCell ref="B22:D22"/>
    <mergeCell ref="B26:D26"/>
  </mergeCells>
  <phoneticPr fontId="6" type="noConversion"/>
  <dataValidations count="1">
    <dataValidation type="decimal" allowBlank="1" showInputMessage="1" showErrorMessage="1" error="Enter period in numeric figure only !" sqref="E20:E26" xr:uid="{00000000-0002-0000-0C00-000000000000}">
      <formula1>0</formula1>
      <formula2>100</formula2>
    </dataValidation>
  </dataValidations>
  <pageMargins left="0.74803149606299213" right="0.62992125984251968" top="0.59055118110236227" bottom="0.59055118110236227" header="0.35433070866141736" footer="0.35433070866141736"/>
  <pageSetup scale="80" orientation="portrait" r:id="rId9"/>
  <headerFooter alignWithMargins="0">
    <oddHeader>&amp;C&amp;"Aptos"&amp;12&amp;KFF0000 डेटा वर्गीकरण : नियंत्रित/CONTROLLED&amp;1#_x000D_&amp;G</oddHeader>
    <oddFooter>&amp;R&amp;"Book Antiqua,Bold"&amp;8 Page &amp;P of &amp;N</oddFooter>
  </headerFooter>
  <rowBreaks count="1" manualBreakCount="1">
    <brk id="37" max="4" man="1"/>
  </rowBreaks>
  <drawing r:id="rId10"/>
  <legacyDrawingHF r:id="rId1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7"/>
  <sheetViews>
    <sheetView showGridLines="0" showZeros="0" view="pageBreakPreview" topLeftCell="A13" zoomScaleSheetLayoutView="100" workbookViewId="0">
      <selection activeCell="E13" sqref="E13"/>
    </sheetView>
  </sheetViews>
  <sheetFormatPr defaultColWidth="9.140625" defaultRowHeight="16.5"/>
  <cols>
    <col min="1" max="1" width="12.140625" style="271" customWidth="1"/>
    <col min="2" max="2" width="20.5703125" style="271" customWidth="1"/>
    <col min="3" max="3" width="11.42578125" style="271" customWidth="1"/>
    <col min="4" max="4" width="30.42578125" style="271" customWidth="1"/>
    <col min="5" max="5" width="39.28515625" style="271" customWidth="1"/>
    <col min="6" max="8" width="9.140625" style="267"/>
  </cols>
  <sheetData>
    <row r="1" spans="1:9" ht="39.75" customHeight="1">
      <c r="A1" s="7" t="str">
        <f>'Attach 3(JV)'!A1</f>
        <v>Specification No. :
SPECIFICATION No.: WR2/NT/W-AIS/DOM/G01/26/07699 –SRM RFX – 5002005443</v>
      </c>
      <c r="B1" s="265"/>
      <c r="C1" s="265"/>
      <c r="D1" s="265"/>
      <c r="E1" s="266" t="str">
        <f>"Attachment-10 " &amp; 'Attach 3(JV)'!AT1</f>
        <v>Attachment-10 
SPECIFICATION No.: WR2/NT/W-AIS/DOM/G01/26/07699 –SRM RFX – 5002005443</v>
      </c>
    </row>
    <row r="3" spans="1:9" ht="48" customHeight="1">
      <c r="A3" s="828" t="str">
        <f>'Attach 3(JV)'!A3</f>
        <v xml:space="preserve">Name of the Package: Construction of 2 nos. 220kV line bays at Shujalpur (PG) Substation (for LILO of Shujalpur (MP)-Narsinghgarh (MP) 220kV line at Shujalpur (PG) S/s) under Western Region Bay Scheme-I (WRBS-I).  
</v>
      </c>
      <c r="B3" s="828"/>
      <c r="C3" s="828"/>
      <c r="D3" s="828"/>
      <c r="E3" s="828"/>
      <c r="F3" s="268"/>
      <c r="G3" s="269"/>
      <c r="H3" s="268"/>
    </row>
    <row r="4" spans="1:9" ht="20.100000000000001" customHeight="1">
      <c r="A4" s="270"/>
      <c r="H4" s="1"/>
      <c r="I4" s="2"/>
    </row>
    <row r="5" spans="1:9" ht="20.100000000000001" customHeight="1">
      <c r="A5" s="829" t="s">
        <v>389</v>
      </c>
      <c r="B5" s="829"/>
      <c r="C5" s="829"/>
      <c r="D5" s="829"/>
      <c r="E5" s="829"/>
      <c r="F5" s="272"/>
      <c r="H5" s="1"/>
      <c r="I5" s="2"/>
    </row>
    <row r="6" spans="1:9" ht="20.100000000000001" customHeight="1">
      <c r="A6" s="273"/>
      <c r="H6" s="1"/>
      <c r="I6" s="2"/>
    </row>
    <row r="7" spans="1:9" ht="20.100000000000001" customHeight="1">
      <c r="A7" s="274" t="str">
        <f>'Attach 3(JV)'!A7</f>
        <v>Bidder’s Name and Address (Sole Bidder [Individual Firm]) :</v>
      </c>
      <c r="E7" s="5" t="str">
        <f>'Attach 3(JV)'!E7</f>
        <v>To:</v>
      </c>
      <c r="H7" s="1"/>
      <c r="I7" s="2"/>
    </row>
    <row r="8" spans="1:9" ht="36" customHeight="1">
      <c r="A8" s="832"/>
      <c r="B8" s="832"/>
      <c r="C8" s="832"/>
      <c r="D8" s="832"/>
      <c r="E8" s="3" t="str">
        <f>'Attach 3(JV)'!E8</f>
        <v>Contracts and Materials</v>
      </c>
      <c r="H8" s="1"/>
      <c r="I8" s="2"/>
    </row>
    <row r="9" spans="1:9">
      <c r="A9" s="4" t="s">
        <v>371</v>
      </c>
      <c r="B9" s="681">
        <f>'Names of Bidder'!D8</f>
        <v>0</v>
      </c>
      <c r="C9" s="681"/>
      <c r="D9" s="681"/>
      <c r="E9" s="3" t="str">
        <f>'Attach 3(JV)'!E9</f>
        <v>Power Grid Corporation of India Ltd.,</v>
      </c>
      <c r="H9" s="1"/>
      <c r="I9" s="2"/>
    </row>
    <row r="10" spans="1:9">
      <c r="A10" s="4" t="s">
        <v>372</v>
      </c>
      <c r="B10" s="681">
        <f>'Names of Bidder'!D9</f>
        <v>0</v>
      </c>
      <c r="C10" s="681"/>
      <c r="D10" s="681"/>
      <c r="E10" s="255" t="s">
        <v>423</v>
      </c>
      <c r="F10" s="256"/>
      <c r="G10" s="257"/>
      <c r="H10" s="258"/>
      <c r="I10" s="2"/>
    </row>
    <row r="11" spans="1:9">
      <c r="B11" s="681">
        <f>'Names of Bidder'!D10</f>
        <v>0</v>
      </c>
      <c r="C11" s="681"/>
      <c r="D11" s="681"/>
      <c r="E11" s="255" t="s">
        <v>515</v>
      </c>
      <c r="F11" s="256"/>
      <c r="G11" s="257"/>
      <c r="H11" s="258"/>
    </row>
    <row r="12" spans="1:9">
      <c r="A12" s="273"/>
      <c r="B12" s="681" t="str">
        <f>'Names of Bidder'!D11</f>
        <v>…….. …… ………. ……….</v>
      </c>
      <c r="C12" s="681"/>
      <c r="D12" s="681"/>
      <c r="E12" s="255" t="s">
        <v>516</v>
      </c>
      <c r="F12" s="256"/>
      <c r="G12" s="257"/>
      <c r="H12" s="258"/>
    </row>
    <row r="13" spans="1:9">
      <c r="A13" s="273"/>
      <c r="B13" s="342"/>
      <c r="C13" s="342"/>
      <c r="D13" s="342"/>
      <c r="E13" s="255" t="s">
        <v>517</v>
      </c>
      <c r="F13" s="256"/>
      <c r="G13" s="257"/>
      <c r="H13" s="258"/>
    </row>
    <row r="14" spans="1:9" ht="20.100000000000001" customHeight="1">
      <c r="A14" s="273"/>
      <c r="B14" s="116"/>
      <c r="C14" s="116"/>
      <c r="D14" s="116"/>
      <c r="E14" s="641" t="s">
        <v>519</v>
      </c>
      <c r="F14" s="641"/>
      <c r="G14" s="641"/>
      <c r="H14" s="641"/>
    </row>
    <row r="15" spans="1:9" ht="20.100000000000001" customHeight="1">
      <c r="A15" s="271" t="s">
        <v>365</v>
      </c>
    </row>
    <row r="16" spans="1:9" ht="20.100000000000001" customHeight="1">
      <c r="A16" s="273"/>
      <c r="B16" s="271" t="s">
        <v>363</v>
      </c>
    </row>
    <row r="17" spans="1:8" ht="57" customHeight="1">
      <c r="A17" s="830" t="s">
        <v>390</v>
      </c>
      <c r="B17" s="830"/>
      <c r="C17" s="830"/>
      <c r="D17" s="830"/>
      <c r="E17" s="830"/>
      <c r="F17" s="275"/>
      <c r="G17" s="275"/>
      <c r="H17" s="275"/>
    </row>
    <row r="18" spans="1:8" ht="20.100000000000001" customHeight="1">
      <c r="A18" s="276"/>
    </row>
    <row r="19" spans="1:8" ht="20.100000000000001" customHeight="1">
      <c r="A19" s="276"/>
    </row>
    <row r="20" spans="1:8" ht="20.100000000000001" customHeight="1"/>
    <row r="21" spans="1:8" ht="33" customHeight="1">
      <c r="D21" s="277"/>
    </row>
    <row r="22" spans="1:8" ht="33" customHeight="1">
      <c r="A22" s="278" t="s">
        <v>129</v>
      </c>
      <c r="B22" s="279">
        <f>'Names of Bidder'!D21</f>
        <v>0</v>
      </c>
      <c r="C22" s="280"/>
      <c r="D22" s="277" t="s">
        <v>127</v>
      </c>
      <c r="E22" s="281">
        <f>'Names of Bidder'!D18</f>
        <v>0</v>
      </c>
    </row>
    <row r="23" spans="1:8" ht="33" customHeight="1">
      <c r="A23" s="278" t="s">
        <v>130</v>
      </c>
      <c r="B23" s="281">
        <f>'Names of Bidder'!D22</f>
        <v>0</v>
      </c>
      <c r="C23" s="280"/>
      <c r="D23" s="277" t="s">
        <v>128</v>
      </c>
      <c r="E23" s="281">
        <f>'Names of Bidder'!D19</f>
        <v>0</v>
      </c>
    </row>
    <row r="24" spans="1:8" ht="33" customHeight="1">
      <c r="B24" s="280"/>
      <c r="C24" s="280"/>
      <c r="D24" s="277"/>
      <c r="E24" s="280"/>
    </row>
    <row r="25" spans="1:8" ht="20.100000000000001" customHeight="1"/>
    <row r="26" spans="1:8" ht="20.100000000000001" customHeight="1">
      <c r="A26" s="282"/>
    </row>
    <row r="27" spans="1:8" ht="20.100000000000001" customHeight="1"/>
    <row r="28" spans="1:8" ht="20.100000000000001" customHeight="1"/>
    <row r="29" spans="1:8" ht="20.100000000000001" customHeight="1">
      <c r="A29" s="282"/>
    </row>
    <row r="30" spans="1:8" ht="20.100000000000001" customHeight="1"/>
    <row r="31" spans="1:8" ht="20.100000000000001" customHeight="1">
      <c r="A31" s="282"/>
    </row>
    <row r="32" spans="1:8" ht="20.100000000000001" customHeight="1"/>
    <row r="33" spans="1:1" ht="20.100000000000001" customHeight="1">
      <c r="A33" s="282"/>
    </row>
    <row r="34" spans="1:1" ht="20.100000000000001" customHeight="1"/>
    <row r="35" spans="1:1" ht="20.100000000000001" customHeight="1"/>
    <row r="36" spans="1:1" ht="20.100000000000001" customHeight="1"/>
    <row r="37" spans="1:1" ht="20.100000000000001" customHeight="1"/>
  </sheetData>
  <sheetProtection password="FA22" sheet="1" objects="1" scenarios="1" formatColumns="0" formatRows="0" selectLockedCells="1"/>
  <customSheetViews>
    <customSheetView guid="{5B1D59F5-B493-497A-923A-6746AA63AA40}" showPageBreaks="1" showGridLines="0" zeroValues="0" printArea="1" state="hidden" view="pageBreakPreview" topLeftCell="A7">
      <selection activeCell="E13" sqref="E13"/>
      <pageMargins left="0.75" right="0.63" top="0.57999999999999996" bottom="0.6" header="0.34" footer="0.35"/>
      <pageSetup scale="89"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9" orientation="portrait" horizontalDpi="300" verticalDpi="300" r:id="rId9"/>
  <headerFooter alignWithMargins="0">
    <oddHeader>&amp;C&amp;"Aptos"&amp;12&amp;KFF0000 डेटा वर्गीकरण : नियंत्रित/CONTROLLED&amp;1#_x000D_&amp;G</oddHeader>
    <oddFooter>&amp;R&amp;"Book Antiqua,Bold"&amp;8 Page &amp;P of &amp;N</oddFooter>
  </headerFooter>
  <drawing r:id="rId10"/>
  <legacyDrawingHF r:id="rId1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2"/>
  <sheetViews>
    <sheetView showGridLines="0" showZeros="0" view="pageBreakPreview" topLeftCell="A10" zoomScaleSheetLayoutView="100" workbookViewId="0">
      <selection activeCell="B20" sqref="B20:C20"/>
    </sheetView>
  </sheetViews>
  <sheetFormatPr defaultColWidth="9.140625" defaultRowHeight="16.5"/>
  <cols>
    <col min="1" max="1" width="12.140625" style="15" customWidth="1"/>
    <col min="2" max="2" width="37.85546875" style="15" customWidth="1"/>
    <col min="3" max="3" width="22.28515625" style="15" customWidth="1"/>
    <col min="4" max="4" width="21.85546875" style="15" customWidth="1"/>
    <col min="5" max="5" width="24" style="15" customWidth="1"/>
    <col min="6" max="8" width="9.140625" style="10"/>
    <col min="9" max="16384" width="9.140625" style="11"/>
  </cols>
  <sheetData>
    <row r="1" spans="1:26" ht="42.75" customHeight="1">
      <c r="A1" s="7" t="str">
        <f>'Attach 3(JV)'!A1</f>
        <v>Specification No. :
SPECIFICATION No.: WR2/NT/W-AIS/DOM/G01/26/07699 –SRM RFX – 5002005443</v>
      </c>
      <c r="B1" s="8"/>
      <c r="C1" s="8"/>
      <c r="D1" s="8"/>
      <c r="E1" s="9" t="str">
        <f>"Attachment-11 " &amp; 'Attach 3(JV)'!AT1</f>
        <v>Attachment-11 
SPECIFICATION No.: WR2/NT/W-AIS/DOM/G01/26/07699 –SRM RFX – 5002005443</v>
      </c>
    </row>
    <row r="2" spans="1:26" ht="19.5" customHeight="1">
      <c r="Z2" s="105" t="e">
        <f>'Attach 3(JV)'!Z2</f>
        <v>#REF!</v>
      </c>
    </row>
    <row r="3" spans="1:26" ht="48" customHeight="1">
      <c r="A3" s="637" t="str">
        <f>'Attach 3(QR)'!A3</f>
        <v xml:space="preserve">Name of the Package: Construction of 2 nos. 220kV line bays at Shujalpur (PG) Substation (for LILO of Shujalpur (MP)-Narsinghgarh (MP) 220kV line at Shujalpur (PG) S/s) under Western Region Bay Scheme-I (WRBS-I).  
</v>
      </c>
      <c r="B3" s="637"/>
      <c r="C3" s="637"/>
      <c r="D3" s="637"/>
      <c r="E3" s="637"/>
      <c r="F3" s="12"/>
      <c r="G3" s="13"/>
      <c r="H3" s="12"/>
    </row>
    <row r="4" spans="1:26" ht="19.5" customHeight="1">
      <c r="A4" s="14"/>
      <c r="H4" s="16"/>
      <c r="I4" s="2"/>
    </row>
    <row r="5" spans="1:26" ht="19.5" customHeight="1">
      <c r="A5" s="638" t="s">
        <v>391</v>
      </c>
      <c r="B5" s="638"/>
      <c r="C5" s="638"/>
      <c r="D5" s="638"/>
      <c r="E5" s="638"/>
      <c r="F5" s="17"/>
      <c r="H5" s="16"/>
      <c r="I5" s="2"/>
    </row>
    <row r="6" spans="1:26" ht="19.5" customHeight="1">
      <c r="A6" s="18"/>
      <c r="H6" s="16"/>
      <c r="I6" s="2"/>
    </row>
    <row r="7" spans="1:26" ht="19.5" customHeight="1">
      <c r="A7" s="19" t="str">
        <f>'Attach 3(JV)'!A7</f>
        <v>Bidder’s Name and Address (Sole Bidder [Individual Firm]) :</v>
      </c>
      <c r="B7" s="18"/>
      <c r="C7" s="18"/>
      <c r="D7" s="5" t="str">
        <f>'Attach 3(JV)'!E7</f>
        <v>To:</v>
      </c>
      <c r="H7" s="16"/>
      <c r="I7" s="2"/>
    </row>
    <row r="8" spans="1:26" ht="36" customHeight="1">
      <c r="A8" s="667"/>
      <c r="B8" s="667"/>
      <c r="C8" s="667"/>
      <c r="D8" s="3" t="str">
        <f>'Attach 3(JV)'!E8</f>
        <v>Contracts and Materials</v>
      </c>
      <c r="H8" s="16"/>
      <c r="I8" s="2"/>
    </row>
    <row r="9" spans="1:26">
      <c r="A9" s="4" t="s">
        <v>371</v>
      </c>
      <c r="B9" s="681">
        <f>'Names of Bidder'!D8</f>
        <v>0</v>
      </c>
      <c r="C9" s="681"/>
      <c r="D9" s="3" t="str">
        <f>'Attach 3(JV)'!E9</f>
        <v>Power Grid Corporation of India Ltd.,</v>
      </c>
      <c r="H9" s="16"/>
      <c r="I9" s="2"/>
    </row>
    <row r="10" spans="1:26">
      <c r="A10" s="4" t="s">
        <v>372</v>
      </c>
      <c r="B10" s="681">
        <f>'Names of Bidder'!D9</f>
        <v>0</v>
      </c>
      <c r="C10" s="681"/>
      <c r="D10" s="299" t="s">
        <v>423</v>
      </c>
      <c r="E10" s="275"/>
      <c r="F10" s="300"/>
      <c r="G10" s="301"/>
      <c r="H10" s="16"/>
      <c r="I10" s="2"/>
    </row>
    <row r="11" spans="1:26">
      <c r="B11" s="681">
        <f>'Names of Bidder'!D10</f>
        <v>0</v>
      </c>
      <c r="C11" s="681"/>
      <c r="D11" s="299" t="s">
        <v>515</v>
      </c>
      <c r="E11" s="275"/>
      <c r="F11" s="300"/>
      <c r="G11" s="301"/>
    </row>
    <row r="12" spans="1:26">
      <c r="A12" s="18"/>
      <c r="B12" s="681" t="str">
        <f>'Names of Bidder'!D11</f>
        <v>…….. …… ………. ……….</v>
      </c>
      <c r="C12" s="681"/>
      <c r="D12" s="299" t="s">
        <v>516</v>
      </c>
      <c r="E12" s="275"/>
      <c r="F12" s="300"/>
      <c r="G12" s="301"/>
    </row>
    <row r="13" spans="1:26">
      <c r="A13" s="18"/>
      <c r="B13" s="342"/>
      <c r="C13" s="342"/>
      <c r="D13" s="299" t="s">
        <v>517</v>
      </c>
      <c r="E13" s="275"/>
      <c r="F13" s="300"/>
      <c r="G13" s="301"/>
    </row>
    <row r="14" spans="1:26" ht="19.5" customHeight="1">
      <c r="A14" s="15" t="s">
        <v>365</v>
      </c>
      <c r="D14" s="796" t="s">
        <v>519</v>
      </c>
      <c r="E14" s="796"/>
      <c r="F14" s="796"/>
      <c r="G14" s="796"/>
    </row>
    <row r="15" spans="1:26" ht="9.9499999999999993" customHeight="1">
      <c r="A15" s="18"/>
    </row>
    <row r="16" spans="1:26" ht="33.75" customHeight="1">
      <c r="A16" s="639" t="s">
        <v>392</v>
      </c>
      <c r="B16" s="639"/>
      <c r="C16" s="639"/>
      <c r="D16" s="639"/>
      <c r="E16" s="639"/>
      <c r="F16" s="20"/>
      <c r="G16" s="20"/>
      <c r="H16" s="20"/>
    </row>
    <row r="17" spans="1:8" ht="19.5" customHeight="1">
      <c r="A17" s="18"/>
      <c r="B17" s="18"/>
      <c r="C17" s="18"/>
      <c r="D17" s="18"/>
      <c r="E17" s="18"/>
      <c r="F17" s="20"/>
      <c r="G17" s="20"/>
      <c r="H17" s="20"/>
    </row>
    <row r="18" spans="1:8" s="10" customFormat="1" ht="72" customHeight="1">
      <c r="A18" s="29" t="s">
        <v>369</v>
      </c>
      <c r="B18" s="768" t="s">
        <v>172</v>
      </c>
      <c r="C18" s="768"/>
      <c r="D18" s="29" t="s">
        <v>173</v>
      </c>
      <c r="E18" s="29" t="s">
        <v>174</v>
      </c>
      <c r="G18" s="20"/>
      <c r="H18" s="20"/>
    </row>
    <row r="19" spans="1:8" ht="26.1" customHeight="1">
      <c r="A19" s="65">
        <v>1</v>
      </c>
      <c r="B19" s="750"/>
      <c r="C19" s="750"/>
      <c r="D19" s="75"/>
      <c r="E19" s="75"/>
      <c r="F19" s="20"/>
      <c r="G19" s="20"/>
      <c r="H19" s="20"/>
    </row>
    <row r="20" spans="1:8" ht="26.1" customHeight="1">
      <c r="A20" s="65">
        <v>2</v>
      </c>
      <c r="B20" s="750"/>
      <c r="C20" s="750"/>
      <c r="D20" s="75"/>
      <c r="E20" s="75"/>
      <c r="F20" s="20"/>
      <c r="G20" s="20"/>
      <c r="H20" s="20"/>
    </row>
    <row r="21" spans="1:8" ht="26.1" customHeight="1">
      <c r="A21" s="65">
        <v>3</v>
      </c>
      <c r="B21" s="750"/>
      <c r="C21" s="750"/>
      <c r="D21" s="75"/>
      <c r="E21" s="75"/>
      <c r="F21" s="20"/>
      <c r="G21" s="20"/>
      <c r="H21" s="20"/>
    </row>
    <row r="22" spans="1:8" ht="26.1" customHeight="1">
      <c r="A22" s="65">
        <v>4</v>
      </c>
      <c r="B22" s="750"/>
      <c r="C22" s="750"/>
      <c r="D22" s="75"/>
      <c r="E22" s="75"/>
      <c r="F22" s="20"/>
      <c r="G22" s="20"/>
      <c r="H22" s="20"/>
    </row>
    <row r="23" spans="1:8" ht="26.1" customHeight="1">
      <c r="A23" s="65">
        <v>5</v>
      </c>
      <c r="B23" s="750"/>
      <c r="C23" s="750"/>
      <c r="D23" s="75"/>
      <c r="E23" s="75"/>
      <c r="F23" s="20"/>
      <c r="G23" s="20"/>
      <c r="H23" s="20"/>
    </row>
    <row r="24" spans="1:8" ht="26.1" customHeight="1">
      <c r="A24" s="65">
        <v>6</v>
      </c>
      <c r="B24" s="750"/>
      <c r="C24" s="750"/>
      <c r="D24" s="75"/>
      <c r="E24" s="75"/>
      <c r="F24" s="20"/>
      <c r="G24" s="20"/>
      <c r="H24" s="20"/>
    </row>
    <row r="25" spans="1:8" ht="26.1" customHeight="1">
      <c r="A25" s="18"/>
      <c r="B25" s="18"/>
      <c r="C25" s="18"/>
      <c r="D25" s="18"/>
      <c r="E25" s="18"/>
      <c r="F25" s="20"/>
      <c r="G25" s="20"/>
      <c r="H25" s="20"/>
    </row>
    <row r="26" spans="1:8" ht="26.1" customHeight="1">
      <c r="C26" s="23"/>
    </row>
    <row r="27" spans="1:8" ht="26.1" customHeight="1">
      <c r="A27" s="22" t="s">
        <v>129</v>
      </c>
      <c r="B27" s="43">
        <f>'Names of Bidder'!D21</f>
        <v>0</v>
      </c>
      <c r="C27" s="23" t="s">
        <v>127</v>
      </c>
      <c r="D27" s="25">
        <f>'Names of Bidder'!D18</f>
        <v>0</v>
      </c>
    </row>
    <row r="28" spans="1:8" ht="26.1" customHeight="1">
      <c r="A28" s="22" t="s">
        <v>130</v>
      </c>
      <c r="B28" s="25">
        <f>'Names of Bidder'!D22</f>
        <v>0</v>
      </c>
      <c r="C28" s="23" t="s">
        <v>128</v>
      </c>
      <c r="D28" s="25">
        <f>'Names of Bidder'!D19</f>
        <v>0</v>
      </c>
    </row>
    <row r="29" spans="1:8" ht="26.1" customHeight="1">
      <c r="B29" s="26"/>
      <c r="C29" s="23"/>
      <c r="D29" s="23"/>
      <c r="E29" s="26"/>
    </row>
    <row r="30" spans="1:8" ht="26.1" customHeight="1">
      <c r="B30" s="26"/>
      <c r="C30" s="23"/>
      <c r="D30" s="23"/>
      <c r="E30" s="26"/>
    </row>
    <row r="31" spans="1:8" ht="26.1" customHeight="1">
      <c r="B31" s="26"/>
      <c r="C31" s="23"/>
      <c r="D31" s="23"/>
      <c r="E31" s="26"/>
    </row>
    <row r="32" spans="1:8" ht="20.100000000000001" customHeight="1">
      <c r="A32" s="19"/>
      <c r="E32" s="44"/>
    </row>
    <row r="33" spans="1:5" ht="19.5" customHeight="1"/>
    <row r="34" spans="1:5" ht="48" customHeight="1">
      <c r="A34" s="836"/>
      <c r="B34" s="836"/>
      <c r="C34" s="836"/>
      <c r="D34" s="836"/>
      <c r="E34" s="836"/>
    </row>
    <row r="35" spans="1:5" ht="19.5" customHeight="1">
      <c r="A35" s="14"/>
    </row>
    <row r="36" spans="1:5" ht="19.5" customHeight="1">
      <c r="A36" s="638"/>
      <c r="B36" s="638"/>
      <c r="C36" s="638"/>
      <c r="D36" s="638"/>
      <c r="E36" s="638"/>
    </row>
    <row r="37" spans="1:5" ht="19.5" customHeight="1">
      <c r="A37" s="18"/>
    </row>
    <row r="38" spans="1:5" ht="19.5" customHeight="1">
      <c r="A38" s="19"/>
      <c r="B38" s="18"/>
      <c r="C38" s="18"/>
      <c r="D38" s="5"/>
    </row>
    <row r="39" spans="1:5" ht="19.5" customHeight="1">
      <c r="A39" s="19"/>
      <c r="B39" s="18"/>
      <c r="C39" s="18"/>
      <c r="D39" s="3"/>
    </row>
    <row r="40" spans="1:5" ht="19.5" customHeight="1">
      <c r="A40" s="4"/>
      <c r="B40" s="668"/>
      <c r="C40" s="668"/>
      <c r="D40" s="3"/>
    </row>
    <row r="41" spans="1:5" ht="19.5" customHeight="1">
      <c r="A41" s="4"/>
      <c r="B41" s="668"/>
      <c r="C41" s="668"/>
      <c r="D41" s="3"/>
    </row>
    <row r="42" spans="1:5" ht="19.5" customHeight="1">
      <c r="B42" s="668"/>
      <c r="C42" s="668"/>
      <c r="D42" s="3"/>
    </row>
    <row r="43" spans="1:5" ht="19.5" customHeight="1">
      <c r="A43" s="18"/>
      <c r="B43" s="668"/>
      <c r="C43" s="668"/>
      <c r="D43" s="3"/>
    </row>
    <row r="44" spans="1:5" ht="19.5" customHeight="1"/>
    <row r="45" spans="1:5" ht="19.5" customHeight="1">
      <c r="A45" s="18"/>
    </row>
    <row r="46" spans="1:5" ht="43.5" customHeight="1">
      <c r="A46" s="639"/>
      <c r="B46" s="639"/>
      <c r="C46" s="639"/>
      <c r="D46" s="639"/>
      <c r="E46" s="639"/>
    </row>
    <row r="47" spans="1:5" ht="19.5" customHeight="1">
      <c r="A47" s="18"/>
      <c r="B47" s="18"/>
      <c r="C47" s="18"/>
      <c r="D47" s="18"/>
      <c r="E47" s="18"/>
    </row>
    <row r="48" spans="1:5" ht="72" customHeight="1">
      <c r="A48" s="29"/>
      <c r="B48" s="768"/>
      <c r="C48" s="768"/>
      <c r="D48" s="29"/>
      <c r="E48" s="29"/>
    </row>
    <row r="49" spans="1:5" ht="25.5" customHeight="1">
      <c r="A49" s="65"/>
      <c r="B49" s="837"/>
      <c r="C49" s="837"/>
      <c r="D49" s="283"/>
      <c r="E49" s="283"/>
    </row>
    <row r="50" spans="1:5" ht="25.5" customHeight="1">
      <c r="A50" s="65"/>
      <c r="B50" s="837"/>
      <c r="C50" s="837"/>
      <c r="D50" s="283"/>
      <c r="E50" s="283"/>
    </row>
    <row r="51" spans="1:5" ht="25.5" customHeight="1">
      <c r="A51" s="65"/>
      <c r="B51" s="837"/>
      <c r="C51" s="837"/>
      <c r="D51" s="283"/>
      <c r="E51" s="283"/>
    </row>
    <row r="52" spans="1:5" ht="25.5" customHeight="1">
      <c r="A52" s="65"/>
      <c r="B52" s="837"/>
      <c r="C52" s="837"/>
      <c r="D52" s="283"/>
      <c r="E52" s="283"/>
    </row>
    <row r="53" spans="1:5" ht="25.5" customHeight="1">
      <c r="A53" s="65"/>
      <c r="B53" s="837"/>
      <c r="C53" s="837"/>
      <c r="D53" s="283"/>
      <c r="E53" s="283"/>
    </row>
    <row r="54" spans="1:5" ht="25.5" customHeight="1">
      <c r="A54" s="65"/>
      <c r="B54" s="837"/>
      <c r="C54" s="837"/>
      <c r="D54" s="283"/>
      <c r="E54" s="283"/>
    </row>
    <row r="55" spans="1:5" ht="27.95" customHeight="1">
      <c r="A55" s="18"/>
      <c r="B55" s="18"/>
      <c r="C55" s="18"/>
      <c r="D55" s="18"/>
      <c r="E55" s="18"/>
    </row>
    <row r="56" spans="1:5" ht="27.95" customHeight="1">
      <c r="A56" s="172"/>
      <c r="B56" s="172"/>
      <c r="C56" s="172"/>
      <c r="D56" s="172"/>
      <c r="E56" s="172"/>
    </row>
    <row r="57" spans="1:5" ht="27.95" customHeight="1">
      <c r="A57" s="172"/>
      <c r="B57" s="43"/>
      <c r="C57" s="172"/>
      <c r="D57" s="224"/>
      <c r="E57" s="172"/>
    </row>
    <row r="58" spans="1:5" ht="27.95" customHeight="1">
      <c r="A58" s="172"/>
      <c r="B58" s="224"/>
      <c r="C58" s="172"/>
      <c r="D58" s="224"/>
      <c r="E58" s="172"/>
    </row>
    <row r="59" spans="1:5" ht="27.95" customHeight="1">
      <c r="A59" s="172"/>
      <c r="B59" s="172"/>
      <c r="C59" s="172"/>
      <c r="D59" s="172"/>
      <c r="E59" s="172"/>
    </row>
    <row r="60" spans="1:5" ht="27.95" customHeight="1">
      <c r="A60" s="172"/>
      <c r="B60" s="172"/>
      <c r="C60" s="172"/>
      <c r="D60" s="172"/>
      <c r="E60" s="172"/>
    </row>
    <row r="61" spans="1:5" ht="27.95" customHeight="1">
      <c r="A61" s="172"/>
      <c r="B61" s="172"/>
      <c r="C61" s="172"/>
      <c r="D61" s="172"/>
      <c r="E61" s="172"/>
    </row>
    <row r="62" spans="1:5" ht="37.5" customHeight="1">
      <c r="A62" s="41"/>
      <c r="B62" s="41"/>
      <c r="C62" s="41"/>
      <c r="D62" s="41"/>
      <c r="E62" s="41"/>
    </row>
  </sheetData>
  <sheetProtection password="FA22" sheet="1" objects="1" scenarios="1" formatColumns="0" formatRows="0" selectLockedCells="1"/>
  <customSheetViews>
    <customSheetView guid="{5B1D59F5-B493-497A-923A-6746AA63AA40}" showPageBreaks="1" showGridLines="0" zeroValues="0" printArea="1" view="pageBreakPreview">
      <selection activeCell="E23" sqref="E23"/>
      <rowBreaks count="1" manualBreakCount="1">
        <brk id="31" max="4" man="1"/>
      </rowBreaks>
      <pageMargins left="0.75" right="0.63" top="0.57999999999999996" bottom="0.6" header="0.34" footer="0.35"/>
      <pageSetup scale="85"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s>
  <mergeCells count="30">
    <mergeCell ref="B48:C48"/>
    <mergeCell ref="B53:C53"/>
    <mergeCell ref="B54:C54"/>
    <mergeCell ref="B49:C49"/>
    <mergeCell ref="B50:C50"/>
    <mergeCell ref="B51:C51"/>
    <mergeCell ref="B52:C52"/>
    <mergeCell ref="B43:C43"/>
    <mergeCell ref="A46:E46"/>
    <mergeCell ref="B23:C23"/>
    <mergeCell ref="A34:E34"/>
    <mergeCell ref="A36:E36"/>
    <mergeCell ref="B40:C40"/>
    <mergeCell ref="B24:C24"/>
    <mergeCell ref="B19:C19"/>
    <mergeCell ref="B41:C41"/>
    <mergeCell ref="B42:C42"/>
    <mergeCell ref="B20:C20"/>
    <mergeCell ref="B21:C21"/>
    <mergeCell ref="B22:C22"/>
    <mergeCell ref="A8:C8"/>
    <mergeCell ref="A3:E3"/>
    <mergeCell ref="A5:E5"/>
    <mergeCell ref="A16:E16"/>
    <mergeCell ref="B18:C18"/>
    <mergeCell ref="B9:C9"/>
    <mergeCell ref="B10:C10"/>
    <mergeCell ref="B11:C11"/>
    <mergeCell ref="B12:C12"/>
    <mergeCell ref="D14:G14"/>
  </mergeCells>
  <phoneticPr fontId="6" type="noConversion"/>
  <conditionalFormatting sqref="A32:E61">
    <cfRule type="expression" dxfId="7" priority="1" stopIfTrue="1">
      <formula>$A$38 =""</formula>
    </cfRule>
  </conditionalFormatting>
  <pageMargins left="0.75" right="0.63" top="0.57999999999999996" bottom="0.6" header="0.34" footer="0.35"/>
  <pageSetup scale="85" orientation="portrait" r:id="rId9"/>
  <headerFooter alignWithMargins="0">
    <oddHeader>&amp;C&amp;"Aptos"&amp;12&amp;KFF0000 डेटा वर्गीकरण : नियंत्रित/CONTROLLED&amp;1#_x000D_&amp;G</oddHeader>
    <oddFooter>&amp;R&amp;"Book Antiqua,Bold"&amp;8 Page &amp;P of &amp;N</oddFooter>
  </headerFooter>
  <rowBreaks count="1" manualBreakCount="1">
    <brk id="31" max="4" man="1"/>
  </rowBreaks>
  <drawing r:id="rId10"/>
  <legacyDrawingHF r:id="rId1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890E4-CAC1-43C6-8741-D70E191C6973}">
  <dimension ref="A1:K122"/>
  <sheetViews>
    <sheetView showGridLines="0" showZeros="0" view="pageBreakPreview" topLeftCell="A91" zoomScale="145" zoomScaleNormal="80" zoomScaleSheetLayoutView="145" workbookViewId="0">
      <selection activeCell="B95" sqref="B95"/>
    </sheetView>
  </sheetViews>
  <sheetFormatPr defaultColWidth="9.140625" defaultRowHeight="15.75"/>
  <cols>
    <col min="1" max="1" width="8.85546875" style="619" customWidth="1"/>
    <col min="2" max="2" width="15.85546875" style="616" customWidth="1"/>
    <col min="3" max="3" width="4.7109375" style="616" customWidth="1"/>
    <col min="4" max="4" width="8.28515625" style="616" customWidth="1"/>
    <col min="5" max="5" width="42.42578125" style="616" customWidth="1"/>
    <col min="6" max="6" width="22.85546875" style="617" customWidth="1"/>
    <col min="7" max="7" width="14.7109375" style="549" hidden="1" customWidth="1"/>
    <col min="8" max="9" width="0" style="549" hidden="1" customWidth="1"/>
    <col min="10" max="16384" width="9.140625" style="549"/>
  </cols>
  <sheetData>
    <row r="1" spans="1:8" ht="67.5" customHeight="1">
      <c r="A1" s="838" t="str">
        <f>'Attach 3(JV)'!A1</f>
        <v>Specification No. :
SPECIFICATION No.: WR2/NT/W-AIS/DOM/G01/26/07699 –SRM RFX – 5002005443</v>
      </c>
      <c r="B1" s="838"/>
      <c r="C1" s="838"/>
      <c r="D1" s="838"/>
      <c r="E1" s="838"/>
      <c r="F1" s="838"/>
    </row>
    <row r="2" spans="1:8" ht="16.5">
      <c r="A2" s="636"/>
      <c r="B2" s="636"/>
      <c r="C2" s="636"/>
      <c r="D2" s="636"/>
      <c r="F2" s="613" t="s">
        <v>818</v>
      </c>
    </row>
    <row r="4" spans="1:8" ht="74.25" customHeight="1">
      <c r="A4" s="843" t="str">
        <f>Basic!B1</f>
        <v xml:space="preserve">Name of the Package: Construction of 2 nos. 220kV line bays at Shujalpur (PG) Substation (for LILO of Shujalpur (MP)-Narsinghgarh (MP) 220kV line at Shujalpur (PG) S/s) under Western Region Bay Scheme-I (WRBS-I).  
</v>
      </c>
      <c r="B4" s="844"/>
      <c r="C4" s="844"/>
      <c r="D4" s="844"/>
      <c r="E4" s="844"/>
      <c r="F4" s="844"/>
      <c r="G4" s="614"/>
    </row>
    <row r="5" spans="1:8" ht="1.5" customHeight="1">
      <c r="A5" s="615"/>
      <c r="G5" s="618"/>
      <c r="H5" s="300"/>
    </row>
    <row r="6" spans="1:8" ht="20.100000000000001" customHeight="1">
      <c r="A6" s="845" t="s">
        <v>393</v>
      </c>
      <c r="B6" s="845"/>
      <c r="C6" s="845"/>
      <c r="D6" s="845"/>
      <c r="E6" s="845"/>
      <c r="F6" s="845"/>
      <c r="G6" s="618"/>
      <c r="H6" s="300"/>
    </row>
    <row r="7" spans="1:8" ht="20.100000000000001" customHeight="1">
      <c r="G7" s="618"/>
      <c r="H7" s="300"/>
    </row>
    <row r="8" spans="1:8" ht="20.100000000000001" customHeight="1">
      <c r="A8" s="19" t="str">
        <f>'Attach 3(JV)'!A7</f>
        <v>Bidder’s Name and Address (Sole Bidder [Individual Firm]) :</v>
      </c>
      <c r="B8" s="15"/>
      <c r="C8" s="15"/>
      <c r="D8" s="117" t="str">
        <f>'Attach 3(JV)'!E7</f>
        <v>To:</v>
      </c>
      <c r="E8" s="15"/>
      <c r="F8" s="16"/>
      <c r="G8" s="2"/>
      <c r="H8" s="300"/>
    </row>
    <row r="9" spans="1:8" ht="36" customHeight="1">
      <c r="A9" s="667"/>
      <c r="B9" s="667"/>
      <c r="C9" s="667"/>
      <c r="D9" s="118" t="str">
        <f>'Attach 3(JV)'!E8</f>
        <v>Contracts and Materials</v>
      </c>
      <c r="E9" s="15"/>
      <c r="F9" s="16"/>
      <c r="G9" s="2"/>
      <c r="H9" s="300"/>
    </row>
    <row r="10" spans="1:8" ht="16.5">
      <c r="A10" s="4" t="s">
        <v>371</v>
      </c>
      <c r="B10" s="681">
        <f>'Names of Bidder'!D8</f>
        <v>0</v>
      </c>
      <c r="C10" s="681"/>
      <c r="D10" s="118" t="str">
        <f>'Attach 3(JV)'!E9</f>
        <v>Power Grid Corporation of India Ltd.,</v>
      </c>
      <c r="E10" s="15"/>
      <c r="F10" s="16"/>
      <c r="G10" s="2"/>
      <c r="H10" s="300"/>
    </row>
    <row r="11" spans="1:8" ht="16.5">
      <c r="A11" s="4" t="s">
        <v>372</v>
      </c>
      <c r="B11" s="681">
        <f>'Names of Bidder'!D9</f>
        <v>0</v>
      </c>
      <c r="C11" s="681"/>
      <c r="D11" s="255" t="s">
        <v>423</v>
      </c>
      <c r="E11" s="256"/>
      <c r="F11" s="257"/>
      <c r="G11" s="258"/>
      <c r="H11" s="300"/>
    </row>
    <row r="12" spans="1:8" ht="16.5">
      <c r="A12" s="15"/>
      <c r="B12" s="681">
        <f>'Names of Bidder'!D10</f>
        <v>0</v>
      </c>
      <c r="C12" s="681"/>
      <c r="D12" s="255" t="s">
        <v>515</v>
      </c>
      <c r="E12" s="256"/>
      <c r="F12" s="257"/>
      <c r="G12" s="258"/>
    </row>
    <row r="13" spans="1:8" ht="33">
      <c r="A13" s="18"/>
      <c r="B13" s="233" t="str">
        <f>'Names of Bidder'!D11</f>
        <v>…….. …… ………. ……….</v>
      </c>
      <c r="C13" s="233"/>
      <c r="D13" s="255" t="s">
        <v>516</v>
      </c>
      <c r="E13" s="256"/>
      <c r="F13" s="257"/>
      <c r="G13" s="258"/>
    </row>
    <row r="14" spans="1:8" ht="9.9499999999999993" customHeight="1">
      <c r="A14" s="18"/>
      <c r="B14" s="233"/>
      <c r="C14" s="233"/>
      <c r="D14" s="255" t="s">
        <v>517</v>
      </c>
      <c r="E14" s="256"/>
      <c r="F14" s="257"/>
      <c r="G14" s="258"/>
    </row>
    <row r="15" spans="1:8" ht="20.100000000000001" customHeight="1">
      <c r="A15" s="18"/>
      <c r="B15" s="91"/>
      <c r="C15" s="91"/>
      <c r="D15" s="641" t="s">
        <v>519</v>
      </c>
      <c r="E15" s="641"/>
      <c r="F15" s="641"/>
      <c r="G15" s="641"/>
    </row>
    <row r="16" spans="1:8" ht="68.25" customHeight="1">
      <c r="A16" s="839" t="s">
        <v>819</v>
      </c>
      <c r="B16" s="839"/>
      <c r="C16" s="839"/>
      <c r="D16" s="839"/>
      <c r="E16" s="839"/>
      <c r="F16" s="839"/>
    </row>
    <row r="17" spans="1:7" s="551" customFormat="1" ht="75" customHeight="1">
      <c r="A17" s="576" t="s">
        <v>369</v>
      </c>
      <c r="B17" s="840" t="s">
        <v>709</v>
      </c>
      <c r="C17" s="841"/>
      <c r="D17" s="577" t="s">
        <v>394</v>
      </c>
      <c r="E17" s="576" t="s">
        <v>710</v>
      </c>
      <c r="F17" s="601" t="s">
        <v>711</v>
      </c>
      <c r="G17" s="550"/>
    </row>
    <row r="18" spans="1:7" s="551" customFormat="1" ht="13.5" customHeight="1">
      <c r="A18" s="620">
        <v>1</v>
      </c>
      <c r="B18" s="842">
        <v>2</v>
      </c>
      <c r="C18" s="842"/>
      <c r="D18" s="621">
        <v>3</v>
      </c>
      <c r="E18" s="620">
        <v>4</v>
      </c>
      <c r="F18" s="622">
        <v>5</v>
      </c>
      <c r="G18" s="550"/>
    </row>
    <row r="19" spans="1:7" s="551" customFormat="1" ht="32.25" customHeight="1">
      <c r="A19" s="623" t="s">
        <v>712</v>
      </c>
      <c r="B19" s="623"/>
      <c r="C19" s="623"/>
      <c r="D19" s="623"/>
      <c r="E19" s="623"/>
      <c r="F19" s="624"/>
      <c r="G19" s="550"/>
    </row>
    <row r="20" spans="1:7" s="553" customFormat="1" ht="32.25" customHeight="1">
      <c r="A20" s="849" t="s">
        <v>713</v>
      </c>
      <c r="B20" s="850"/>
      <c r="C20" s="850"/>
      <c r="D20" s="850"/>
      <c r="E20" s="850"/>
      <c r="F20" s="851"/>
      <c r="G20" s="552"/>
    </row>
    <row r="21" spans="1:7" s="555" customFormat="1" ht="37.5" hidden="1" customHeight="1">
      <c r="A21" s="606" t="s">
        <v>527</v>
      </c>
      <c r="B21" s="852" t="s">
        <v>714</v>
      </c>
      <c r="C21" s="853"/>
      <c r="D21" s="853"/>
      <c r="E21" s="853"/>
      <c r="F21" s="854"/>
      <c r="G21" s="554"/>
    </row>
    <row r="22" spans="1:7" s="439" customFormat="1" ht="59.25" hidden="1" customHeight="1">
      <c r="A22" s="607" t="s">
        <v>715</v>
      </c>
      <c r="B22" s="855" t="s">
        <v>716</v>
      </c>
      <c r="C22" s="856"/>
      <c r="D22" s="608"/>
      <c r="E22" s="609" t="s">
        <v>717</v>
      </c>
      <c r="F22" s="610"/>
      <c r="G22" s="363"/>
    </row>
    <row r="23" spans="1:7" s="439" customFormat="1" ht="67.150000000000006" hidden="1" customHeight="1">
      <c r="A23" s="607" t="s">
        <v>718</v>
      </c>
      <c r="B23" s="855" t="s">
        <v>719</v>
      </c>
      <c r="C23" s="856"/>
      <c r="D23" s="608"/>
      <c r="E23" s="609" t="s">
        <v>720</v>
      </c>
      <c r="F23" s="610"/>
      <c r="G23" s="363"/>
    </row>
    <row r="24" spans="1:7" s="439" customFormat="1" ht="52.5" hidden="1" customHeight="1">
      <c r="A24" s="607" t="s">
        <v>721</v>
      </c>
      <c r="B24" s="855" t="s">
        <v>722</v>
      </c>
      <c r="C24" s="856"/>
      <c r="D24" s="608"/>
      <c r="E24" s="609" t="s">
        <v>723</v>
      </c>
      <c r="F24" s="610"/>
      <c r="G24" s="363"/>
    </row>
    <row r="25" spans="1:7" s="439" customFormat="1" ht="45.75" hidden="1" customHeight="1">
      <c r="A25" s="607" t="s">
        <v>724</v>
      </c>
      <c r="B25" s="855" t="s">
        <v>725</v>
      </c>
      <c r="C25" s="856"/>
      <c r="D25" s="608"/>
      <c r="E25" s="609" t="s">
        <v>726</v>
      </c>
      <c r="F25" s="610"/>
      <c r="G25" s="363"/>
    </row>
    <row r="26" spans="1:7" s="439" customFormat="1" ht="145.5" hidden="1" customHeight="1">
      <c r="A26" s="611" t="s">
        <v>727</v>
      </c>
      <c r="B26" s="855" t="s">
        <v>728</v>
      </c>
      <c r="C26" s="856"/>
      <c r="D26" s="608"/>
      <c r="E26" s="609" t="s">
        <v>729</v>
      </c>
      <c r="F26" s="610"/>
      <c r="G26" s="363"/>
    </row>
    <row r="27" spans="1:7" s="439" customFormat="1" ht="35.25" hidden="1" customHeight="1">
      <c r="A27" s="857" t="str">
        <f>IF(OR((SUM(D22:D26)&gt;0.85),SUM(D22:D26)&lt;0.85),"ERROR -Sum of all the coefficients including labour is not equal to 0.85","")</f>
        <v>ERROR -Sum of all the coefficients including labour is not equal to 0.85</v>
      </c>
      <c r="B27" s="857"/>
      <c r="C27" s="857"/>
      <c r="D27" s="857"/>
      <c r="E27" s="857"/>
      <c r="F27" s="858"/>
      <c r="G27" s="363"/>
    </row>
    <row r="28" spans="1:7" s="439" customFormat="1" ht="24.75" hidden="1" customHeight="1">
      <c r="A28" s="859" t="s">
        <v>730</v>
      </c>
      <c r="B28" s="859"/>
      <c r="C28" s="859"/>
      <c r="D28" s="859"/>
      <c r="E28" s="859"/>
      <c r="F28" s="860"/>
      <c r="G28" s="363"/>
    </row>
    <row r="29" spans="1:7" s="439" customFormat="1" ht="20.100000000000001" hidden="1" customHeight="1">
      <c r="A29" s="606" t="s">
        <v>683</v>
      </c>
      <c r="B29" s="852" t="s">
        <v>731</v>
      </c>
      <c r="C29" s="853"/>
      <c r="D29" s="853"/>
      <c r="E29" s="853"/>
      <c r="F29" s="854"/>
      <c r="G29" s="363"/>
    </row>
    <row r="30" spans="1:7" s="439" customFormat="1" ht="66" hidden="1">
      <c r="A30" s="607" t="s">
        <v>31</v>
      </c>
      <c r="B30" s="855" t="s">
        <v>732</v>
      </c>
      <c r="C30" s="856"/>
      <c r="D30" s="607">
        <v>0.85</v>
      </c>
      <c r="E30" s="612" t="s">
        <v>733</v>
      </c>
      <c r="F30" s="610"/>
      <c r="G30" s="363"/>
    </row>
    <row r="31" spans="1:7" s="557" customFormat="1" ht="20.100000000000001" customHeight="1">
      <c r="A31" s="575" t="s">
        <v>527</v>
      </c>
      <c r="B31" s="846" t="s">
        <v>734</v>
      </c>
      <c r="C31" s="847"/>
      <c r="D31" s="847"/>
      <c r="E31" s="847"/>
      <c r="F31" s="848"/>
      <c r="G31" s="556"/>
    </row>
    <row r="32" spans="1:7" s="551" customFormat="1" ht="73.5" customHeight="1">
      <c r="A32" s="576" t="s">
        <v>369</v>
      </c>
      <c r="B32" s="840" t="s">
        <v>709</v>
      </c>
      <c r="C32" s="841"/>
      <c r="D32" s="577" t="s">
        <v>394</v>
      </c>
      <c r="E32" s="576" t="s">
        <v>710</v>
      </c>
      <c r="F32" s="601" t="s">
        <v>711</v>
      </c>
      <c r="G32" s="550"/>
    </row>
    <row r="33" spans="1:7" s="551" customFormat="1" ht="49.5">
      <c r="A33" s="578" t="s">
        <v>715</v>
      </c>
      <c r="B33" s="571" t="s">
        <v>787</v>
      </c>
      <c r="C33" s="572" t="s">
        <v>736</v>
      </c>
      <c r="D33" s="571"/>
      <c r="E33" s="573" t="s">
        <v>788</v>
      </c>
      <c r="F33" s="579"/>
      <c r="G33" s="550"/>
    </row>
    <row r="34" spans="1:7" s="551" customFormat="1" ht="49.5">
      <c r="A34" s="578" t="s">
        <v>718</v>
      </c>
      <c r="B34" s="571" t="s">
        <v>789</v>
      </c>
      <c r="C34" s="572" t="s">
        <v>738</v>
      </c>
      <c r="D34" s="571"/>
      <c r="E34" s="573" t="s">
        <v>790</v>
      </c>
      <c r="F34" s="579"/>
      <c r="G34" s="550"/>
    </row>
    <row r="35" spans="1:7" s="551" customFormat="1" ht="66">
      <c r="A35" s="578" t="s">
        <v>721</v>
      </c>
      <c r="B35" s="571" t="s">
        <v>791</v>
      </c>
      <c r="C35" s="572" t="s">
        <v>739</v>
      </c>
      <c r="D35" s="571"/>
      <c r="E35" s="574" t="s">
        <v>792</v>
      </c>
      <c r="F35" s="580"/>
      <c r="G35" s="550"/>
    </row>
    <row r="36" spans="1:7" s="551" customFormat="1" ht="49.5">
      <c r="A36" s="578" t="s">
        <v>724</v>
      </c>
      <c r="B36" s="571" t="s">
        <v>793</v>
      </c>
      <c r="C36" s="572" t="s">
        <v>740</v>
      </c>
      <c r="D36" s="571"/>
      <c r="E36" s="573" t="s">
        <v>794</v>
      </c>
      <c r="F36" s="580"/>
      <c r="G36" s="550"/>
    </row>
    <row r="37" spans="1:7" s="551" customFormat="1" ht="132">
      <c r="A37" s="578" t="s">
        <v>33</v>
      </c>
      <c r="B37" s="572" t="s">
        <v>741</v>
      </c>
      <c r="C37" s="572" t="s">
        <v>742</v>
      </c>
      <c r="D37" s="571"/>
      <c r="E37" s="572" t="s">
        <v>743</v>
      </c>
      <c r="F37" s="581"/>
      <c r="G37" s="550"/>
    </row>
    <row r="38" spans="1:7" s="551" customFormat="1" ht="46.5" customHeight="1">
      <c r="A38" s="861" t="s">
        <v>744</v>
      </c>
      <c r="B38" s="862"/>
      <c r="C38" s="862"/>
      <c r="D38" s="862"/>
      <c r="E38" s="862"/>
      <c r="F38" s="863"/>
      <c r="G38" s="550"/>
    </row>
    <row r="39" spans="1:7" s="557" customFormat="1" ht="20.100000000000001" hidden="1" customHeight="1">
      <c r="A39" s="575" t="s">
        <v>683</v>
      </c>
      <c r="B39" s="846" t="s">
        <v>745</v>
      </c>
      <c r="C39" s="847"/>
      <c r="D39" s="847"/>
      <c r="E39" s="847"/>
      <c r="F39" s="848"/>
      <c r="G39" s="556"/>
    </row>
    <row r="40" spans="1:7" s="551" customFormat="1" ht="20.100000000000001" hidden="1" customHeight="1">
      <c r="A40" s="576" t="s">
        <v>31</v>
      </c>
      <c r="B40" s="582" t="s">
        <v>735</v>
      </c>
      <c r="C40" s="582"/>
      <c r="D40" s="572"/>
      <c r="E40" s="574"/>
      <c r="F40" s="583"/>
      <c r="G40" s="550"/>
    </row>
    <row r="41" spans="1:7" s="551" customFormat="1" ht="20.100000000000001" hidden="1" customHeight="1">
      <c r="A41" s="578" t="s">
        <v>715</v>
      </c>
      <c r="B41" s="571"/>
      <c r="C41" s="572" t="s">
        <v>736</v>
      </c>
      <c r="D41" s="571"/>
      <c r="E41" s="574" t="s">
        <v>737</v>
      </c>
      <c r="F41" s="580"/>
      <c r="G41" s="550"/>
    </row>
    <row r="42" spans="1:7" s="551" customFormat="1" ht="20.100000000000001" hidden="1" customHeight="1">
      <c r="A42" s="578" t="s">
        <v>718</v>
      </c>
      <c r="B42" s="571"/>
      <c r="C42" s="572" t="s">
        <v>738</v>
      </c>
      <c r="D42" s="571"/>
      <c r="E42" s="574" t="s">
        <v>737</v>
      </c>
      <c r="F42" s="580"/>
      <c r="G42" s="550"/>
    </row>
    <row r="43" spans="1:7" s="551" customFormat="1" ht="20.100000000000001" hidden="1" customHeight="1">
      <c r="A43" s="578" t="s">
        <v>721</v>
      </c>
      <c r="B43" s="571"/>
      <c r="C43" s="572" t="s">
        <v>739</v>
      </c>
      <c r="D43" s="571"/>
      <c r="E43" s="574" t="s">
        <v>737</v>
      </c>
      <c r="F43" s="580"/>
      <c r="G43" s="550"/>
    </row>
    <row r="44" spans="1:7" s="551" customFormat="1" ht="20.100000000000001" hidden="1" customHeight="1">
      <c r="A44" s="578" t="s">
        <v>724</v>
      </c>
      <c r="B44" s="571"/>
      <c r="C44" s="572" t="s">
        <v>740</v>
      </c>
      <c r="D44" s="571"/>
      <c r="E44" s="574" t="s">
        <v>737</v>
      </c>
      <c r="F44" s="580"/>
      <c r="G44" s="550"/>
    </row>
    <row r="45" spans="1:7" s="551" customFormat="1" ht="132" hidden="1">
      <c r="A45" s="578" t="s">
        <v>33</v>
      </c>
      <c r="B45" s="572" t="s">
        <v>746</v>
      </c>
      <c r="C45" s="572" t="s">
        <v>742</v>
      </c>
      <c r="D45" s="571"/>
      <c r="E45" s="572" t="s">
        <v>747</v>
      </c>
      <c r="F45" s="580"/>
      <c r="G45" s="550"/>
    </row>
    <row r="46" spans="1:7" s="551" customFormat="1" ht="2.25" hidden="1" customHeight="1">
      <c r="A46" s="861" t="s">
        <v>744</v>
      </c>
      <c r="B46" s="862"/>
      <c r="C46" s="862"/>
      <c r="D46" s="862"/>
      <c r="E46" s="862"/>
      <c r="F46" s="863"/>
      <c r="G46" s="550"/>
    </row>
    <row r="47" spans="1:7" s="557" customFormat="1" ht="20.100000000000001" customHeight="1">
      <c r="A47" s="575" t="s">
        <v>683</v>
      </c>
      <c r="B47" s="846" t="s">
        <v>748</v>
      </c>
      <c r="C47" s="847"/>
      <c r="D47" s="847"/>
      <c r="E47" s="847"/>
      <c r="F47" s="848"/>
      <c r="G47" s="556"/>
    </row>
    <row r="48" spans="1:7" s="551" customFormat="1" ht="20.100000000000001" customHeight="1">
      <c r="A48" s="576" t="s">
        <v>31</v>
      </c>
      <c r="B48" s="582" t="s">
        <v>735</v>
      </c>
      <c r="C48" s="840"/>
      <c r="D48" s="841"/>
      <c r="E48" s="574"/>
      <c r="F48" s="583"/>
      <c r="G48" s="550"/>
    </row>
    <row r="49" spans="1:7" s="551" customFormat="1" ht="49.5">
      <c r="A49" s="578" t="s">
        <v>715</v>
      </c>
      <c r="B49" s="571" t="s">
        <v>796</v>
      </c>
      <c r="C49" s="572" t="s">
        <v>736</v>
      </c>
      <c r="D49" s="571"/>
      <c r="E49" s="573" t="s">
        <v>788</v>
      </c>
      <c r="F49" s="579"/>
      <c r="G49" s="550"/>
    </row>
    <row r="50" spans="1:7" s="551" customFormat="1" ht="49.5">
      <c r="A50" s="578" t="s">
        <v>718</v>
      </c>
      <c r="B50" s="571" t="s">
        <v>797</v>
      </c>
      <c r="C50" s="572" t="s">
        <v>738</v>
      </c>
      <c r="D50" s="571"/>
      <c r="E50" s="573" t="s">
        <v>798</v>
      </c>
      <c r="F50" s="579"/>
      <c r="G50" s="550"/>
    </row>
    <row r="51" spans="1:7" s="551" customFormat="1" ht="49.5">
      <c r="A51" s="578" t="s">
        <v>721</v>
      </c>
      <c r="B51" s="571" t="s">
        <v>799</v>
      </c>
      <c r="C51" s="572" t="s">
        <v>739</v>
      </c>
      <c r="D51" s="571"/>
      <c r="E51" s="574" t="s">
        <v>792</v>
      </c>
      <c r="F51" s="580"/>
      <c r="G51" s="550"/>
    </row>
    <row r="52" spans="1:7" s="551" customFormat="1" ht="66">
      <c r="A52" s="578" t="s">
        <v>724</v>
      </c>
      <c r="B52" s="571" t="s">
        <v>800</v>
      </c>
      <c r="C52" s="572" t="s">
        <v>740</v>
      </c>
      <c r="D52" s="571"/>
      <c r="E52" s="573" t="s">
        <v>794</v>
      </c>
      <c r="F52" s="580"/>
      <c r="G52" s="550"/>
    </row>
    <row r="53" spans="1:7" s="551" customFormat="1" ht="132">
      <c r="A53" s="578" t="s">
        <v>33</v>
      </c>
      <c r="B53" s="572" t="s">
        <v>741</v>
      </c>
      <c r="C53" s="572" t="s">
        <v>742</v>
      </c>
      <c r="D53" s="571"/>
      <c r="E53" s="572" t="s">
        <v>743</v>
      </c>
      <c r="F53" s="581"/>
      <c r="G53" s="550"/>
    </row>
    <row r="54" spans="1:7" s="551" customFormat="1" ht="36" customHeight="1">
      <c r="A54" s="861" t="s">
        <v>744</v>
      </c>
      <c r="B54" s="862"/>
      <c r="C54" s="862"/>
      <c r="D54" s="862"/>
      <c r="E54" s="862"/>
      <c r="F54" s="863"/>
      <c r="G54" s="550"/>
    </row>
    <row r="55" spans="1:7" s="557" customFormat="1" ht="20.100000000000001" customHeight="1">
      <c r="A55" s="575" t="s">
        <v>749</v>
      </c>
      <c r="B55" s="846" t="s">
        <v>750</v>
      </c>
      <c r="C55" s="847"/>
      <c r="D55" s="847"/>
      <c r="E55" s="847"/>
      <c r="F55" s="848"/>
      <c r="G55" s="556"/>
    </row>
    <row r="56" spans="1:7" s="551" customFormat="1" ht="20.100000000000001" customHeight="1">
      <c r="A56" s="576" t="s">
        <v>31</v>
      </c>
      <c r="B56" s="582" t="s">
        <v>735</v>
      </c>
      <c r="C56" s="840"/>
      <c r="D56" s="841"/>
      <c r="E56" s="574"/>
      <c r="F56" s="583"/>
      <c r="G56" s="550"/>
    </row>
    <row r="57" spans="1:7" s="551" customFormat="1" ht="49.5">
      <c r="A57" s="578" t="s">
        <v>715</v>
      </c>
      <c r="B57" s="571" t="s">
        <v>796</v>
      </c>
      <c r="C57" s="572" t="s">
        <v>736</v>
      </c>
      <c r="D57" s="571"/>
      <c r="E57" s="573" t="s">
        <v>788</v>
      </c>
      <c r="F57" s="579"/>
      <c r="G57" s="550"/>
    </row>
    <row r="58" spans="1:7" s="551" customFormat="1" ht="49.5">
      <c r="A58" s="578" t="s">
        <v>718</v>
      </c>
      <c r="B58" s="571" t="s">
        <v>797</v>
      </c>
      <c r="C58" s="572" t="s">
        <v>738</v>
      </c>
      <c r="D58" s="571"/>
      <c r="E58" s="573" t="s">
        <v>798</v>
      </c>
      <c r="F58" s="579"/>
      <c r="G58" s="550"/>
    </row>
    <row r="59" spans="1:7" s="551" customFormat="1" ht="49.5">
      <c r="A59" s="578" t="s">
        <v>721</v>
      </c>
      <c r="B59" s="571" t="s">
        <v>799</v>
      </c>
      <c r="C59" s="572" t="s">
        <v>739</v>
      </c>
      <c r="D59" s="571"/>
      <c r="E59" s="574" t="s">
        <v>792</v>
      </c>
      <c r="F59" s="580"/>
      <c r="G59" s="550"/>
    </row>
    <row r="60" spans="1:7" s="551" customFormat="1" ht="66">
      <c r="A60" s="578" t="s">
        <v>724</v>
      </c>
      <c r="B60" s="571" t="s">
        <v>800</v>
      </c>
      <c r="C60" s="572" t="s">
        <v>740</v>
      </c>
      <c r="D60" s="571"/>
      <c r="E60" s="573" t="s">
        <v>794</v>
      </c>
      <c r="F60" s="580"/>
      <c r="G60" s="550"/>
    </row>
    <row r="61" spans="1:7" s="551" customFormat="1" ht="132">
      <c r="A61" s="578" t="s">
        <v>33</v>
      </c>
      <c r="B61" s="572" t="s">
        <v>741</v>
      </c>
      <c r="C61" s="572" t="s">
        <v>742</v>
      </c>
      <c r="D61" s="571"/>
      <c r="E61" s="572" t="s">
        <v>743</v>
      </c>
      <c r="F61" s="581"/>
      <c r="G61" s="550"/>
    </row>
    <row r="62" spans="1:7" s="551" customFormat="1" ht="36" customHeight="1">
      <c r="A62" s="861" t="s">
        <v>744</v>
      </c>
      <c r="B62" s="862"/>
      <c r="C62" s="862"/>
      <c r="D62" s="862"/>
      <c r="E62" s="862"/>
      <c r="F62" s="863"/>
      <c r="G62" s="550"/>
    </row>
    <row r="63" spans="1:7" s="557" customFormat="1" ht="20.100000000000001" customHeight="1">
      <c r="A63" s="575" t="s">
        <v>751</v>
      </c>
      <c r="B63" s="846" t="s">
        <v>745</v>
      </c>
      <c r="C63" s="847"/>
      <c r="D63" s="847"/>
      <c r="E63" s="847"/>
      <c r="F63" s="848"/>
      <c r="G63" s="556"/>
    </row>
    <row r="64" spans="1:7" s="551" customFormat="1" ht="20.100000000000001" customHeight="1">
      <c r="A64" s="576" t="s">
        <v>31</v>
      </c>
      <c r="B64" s="582" t="s">
        <v>735</v>
      </c>
      <c r="C64" s="840"/>
      <c r="D64" s="841"/>
      <c r="E64" s="574"/>
      <c r="F64" s="583"/>
      <c r="G64" s="550"/>
    </row>
    <row r="65" spans="1:7" s="551" customFormat="1" ht="49.5">
      <c r="A65" s="578" t="s">
        <v>715</v>
      </c>
      <c r="B65" s="571" t="s">
        <v>787</v>
      </c>
      <c r="C65" s="572" t="s">
        <v>736</v>
      </c>
      <c r="D65" s="571"/>
      <c r="E65" s="573" t="s">
        <v>788</v>
      </c>
      <c r="F65" s="579"/>
      <c r="G65" s="550"/>
    </row>
    <row r="66" spans="1:7" s="551" customFormat="1" ht="64.5" customHeight="1">
      <c r="A66" s="578" t="s">
        <v>718</v>
      </c>
      <c r="B66" s="571" t="s">
        <v>789</v>
      </c>
      <c r="C66" s="572" t="s">
        <v>738</v>
      </c>
      <c r="D66" s="571"/>
      <c r="E66" s="573" t="s">
        <v>798</v>
      </c>
      <c r="F66" s="579"/>
      <c r="G66" s="550"/>
    </row>
    <row r="67" spans="1:7" s="551" customFormat="1" ht="66">
      <c r="A67" s="578" t="s">
        <v>721</v>
      </c>
      <c r="B67" s="571" t="s">
        <v>791</v>
      </c>
      <c r="C67" s="572" t="s">
        <v>739</v>
      </c>
      <c r="D67" s="571"/>
      <c r="E67" s="574" t="s">
        <v>792</v>
      </c>
      <c r="F67" s="580"/>
      <c r="G67" s="550"/>
    </row>
    <row r="68" spans="1:7" s="551" customFormat="1" ht="49.5">
      <c r="A68" s="578" t="s">
        <v>724</v>
      </c>
      <c r="B68" s="571" t="s">
        <v>793</v>
      </c>
      <c r="C68" s="572" t="s">
        <v>740</v>
      </c>
      <c r="D68" s="571"/>
      <c r="E68" s="573" t="s">
        <v>794</v>
      </c>
      <c r="F68" s="580"/>
      <c r="G68" s="550"/>
    </row>
    <row r="69" spans="1:7" s="551" customFormat="1" ht="132">
      <c r="A69" s="578" t="s">
        <v>33</v>
      </c>
      <c r="B69" s="572" t="s">
        <v>741</v>
      </c>
      <c r="C69" s="572" t="s">
        <v>742</v>
      </c>
      <c r="D69" s="571"/>
      <c r="E69" s="572" t="s">
        <v>743</v>
      </c>
      <c r="F69" s="581"/>
      <c r="G69" s="550"/>
    </row>
    <row r="70" spans="1:7" s="551" customFormat="1" ht="36" customHeight="1">
      <c r="A70" s="861" t="s">
        <v>744</v>
      </c>
      <c r="B70" s="862"/>
      <c r="C70" s="862"/>
      <c r="D70" s="862"/>
      <c r="E70" s="862"/>
      <c r="F70" s="863"/>
      <c r="G70" s="550"/>
    </row>
    <row r="71" spans="1:7" s="557" customFormat="1" ht="20.100000000000001" customHeight="1">
      <c r="A71" s="575" t="s">
        <v>752</v>
      </c>
      <c r="B71" s="846" t="s">
        <v>753</v>
      </c>
      <c r="C71" s="847"/>
      <c r="D71" s="847"/>
      <c r="E71" s="847"/>
      <c r="F71" s="848"/>
      <c r="G71" s="556"/>
    </row>
    <row r="72" spans="1:7" s="551" customFormat="1" ht="94.5" customHeight="1">
      <c r="A72" s="576" t="s">
        <v>369</v>
      </c>
      <c r="B72" s="840" t="s">
        <v>709</v>
      </c>
      <c r="C72" s="841"/>
      <c r="D72" s="577" t="s">
        <v>394</v>
      </c>
      <c r="E72" s="576" t="s">
        <v>710</v>
      </c>
      <c r="F72" s="601" t="s">
        <v>711</v>
      </c>
      <c r="G72" s="625" t="s">
        <v>795</v>
      </c>
    </row>
    <row r="73" spans="1:7" s="551" customFormat="1" ht="49.5">
      <c r="A73" s="578" t="s">
        <v>715</v>
      </c>
      <c r="B73" s="571" t="s">
        <v>801</v>
      </c>
      <c r="C73" s="572" t="s">
        <v>736</v>
      </c>
      <c r="D73" s="571"/>
      <c r="E73" s="574" t="s">
        <v>802</v>
      </c>
      <c r="F73" s="580"/>
      <c r="G73" s="550"/>
    </row>
    <row r="74" spans="1:7" s="551" customFormat="1" ht="49.5">
      <c r="A74" s="578" t="s">
        <v>718</v>
      </c>
      <c r="B74" s="571" t="s">
        <v>803</v>
      </c>
      <c r="C74" s="572" t="s">
        <v>738</v>
      </c>
      <c r="D74" s="571"/>
      <c r="E74" s="574" t="s">
        <v>804</v>
      </c>
      <c r="F74" s="580"/>
      <c r="G74" s="550"/>
    </row>
    <row r="75" spans="1:7" s="551" customFormat="1" ht="66">
      <c r="A75" s="578" t="s">
        <v>721</v>
      </c>
      <c r="B75" s="584" t="s">
        <v>805</v>
      </c>
      <c r="C75" s="572" t="s">
        <v>739</v>
      </c>
      <c r="D75" s="584"/>
      <c r="E75" s="574" t="s">
        <v>806</v>
      </c>
      <c r="F75" s="585"/>
      <c r="G75" s="550"/>
    </row>
    <row r="76" spans="1:7" s="551" customFormat="1" ht="49.5">
      <c r="A76" s="578" t="s">
        <v>724</v>
      </c>
      <c r="B76" s="571" t="s">
        <v>789</v>
      </c>
      <c r="C76" s="572" t="s">
        <v>740</v>
      </c>
      <c r="D76" s="571"/>
      <c r="E76" s="573" t="s">
        <v>798</v>
      </c>
      <c r="F76" s="580"/>
      <c r="G76" s="550"/>
    </row>
    <row r="77" spans="1:7" s="551" customFormat="1" ht="148.5">
      <c r="A77" s="578" t="s">
        <v>33</v>
      </c>
      <c r="B77" s="572" t="s">
        <v>754</v>
      </c>
      <c r="C77" s="572" t="s">
        <v>755</v>
      </c>
      <c r="D77" s="571"/>
      <c r="E77" s="586" t="s">
        <v>756</v>
      </c>
      <c r="F77" s="581"/>
      <c r="G77" s="550"/>
    </row>
    <row r="78" spans="1:7" s="551" customFormat="1" ht="35.25" customHeight="1">
      <c r="A78" s="861" t="s">
        <v>744</v>
      </c>
      <c r="B78" s="862"/>
      <c r="C78" s="862"/>
      <c r="D78" s="862"/>
      <c r="E78" s="862"/>
      <c r="F78" s="863"/>
      <c r="G78" s="550"/>
    </row>
    <row r="79" spans="1:7" s="627" customFormat="1" ht="20.100000000000001" customHeight="1" thickBot="1">
      <c r="A79" s="587" t="s">
        <v>757</v>
      </c>
      <c r="B79" s="871" t="s">
        <v>758</v>
      </c>
      <c r="C79" s="872"/>
      <c r="D79" s="872"/>
      <c r="E79" s="872"/>
      <c r="F79" s="873"/>
      <c r="G79" s="626"/>
    </row>
    <row r="80" spans="1:7" s="627" customFormat="1" ht="96.75" customHeight="1">
      <c r="A80" s="588" t="s">
        <v>369</v>
      </c>
      <c r="B80" s="874" t="s">
        <v>709</v>
      </c>
      <c r="C80" s="874"/>
      <c r="D80" s="590" t="s">
        <v>394</v>
      </c>
      <c r="E80" s="589" t="s">
        <v>710</v>
      </c>
      <c r="F80" s="601" t="s">
        <v>711</v>
      </c>
      <c r="G80" s="626"/>
    </row>
    <row r="81" spans="1:7" s="627" customFormat="1" ht="30">
      <c r="A81" s="591" t="s">
        <v>31</v>
      </c>
      <c r="B81" s="592" t="s">
        <v>759</v>
      </c>
      <c r="C81" s="592"/>
      <c r="D81" s="581"/>
      <c r="E81" s="593" t="s">
        <v>807</v>
      </c>
      <c r="F81" s="581"/>
      <c r="G81" s="626"/>
    </row>
    <row r="82" spans="1:7" s="627" customFormat="1" ht="16.5">
      <c r="A82" s="594" t="s">
        <v>33</v>
      </c>
      <c r="B82" s="887" t="s">
        <v>760</v>
      </c>
      <c r="C82" s="887"/>
      <c r="D82" s="887"/>
      <c r="E82" s="887"/>
      <c r="F82" s="888"/>
      <c r="G82" s="626"/>
    </row>
    <row r="83" spans="1:7" s="627" customFormat="1" ht="33">
      <c r="A83" s="594" t="s">
        <v>715</v>
      </c>
      <c r="B83" s="595" t="s">
        <v>808</v>
      </c>
      <c r="C83" s="595"/>
      <c r="D83" s="581"/>
      <c r="E83" s="596" t="s">
        <v>809</v>
      </c>
      <c r="F83" s="581"/>
      <c r="G83" s="626"/>
    </row>
    <row r="84" spans="1:7" s="627" customFormat="1" ht="33">
      <c r="A84" s="594" t="s">
        <v>718</v>
      </c>
      <c r="B84" s="595" t="s">
        <v>810</v>
      </c>
      <c r="C84" s="595"/>
      <c r="D84" s="581"/>
      <c r="E84" s="593" t="s">
        <v>811</v>
      </c>
      <c r="F84" s="581"/>
      <c r="G84" s="626"/>
    </row>
    <row r="85" spans="1:7" s="551" customFormat="1" ht="16.5">
      <c r="A85" s="558" t="s">
        <v>35</v>
      </c>
      <c r="B85" s="881" t="s">
        <v>761</v>
      </c>
      <c r="C85" s="882"/>
      <c r="D85" s="882"/>
      <c r="E85" s="882"/>
      <c r="F85" s="883"/>
      <c r="G85" s="550"/>
    </row>
    <row r="86" spans="1:7" s="551" customFormat="1" ht="20.100000000000001" customHeight="1">
      <c r="A86" s="558"/>
      <c r="B86" s="559" t="s">
        <v>715</v>
      </c>
      <c r="C86" s="560"/>
      <c r="D86" s="559"/>
      <c r="E86" s="559"/>
      <c r="F86" s="559"/>
      <c r="G86" s="550"/>
    </row>
    <row r="87" spans="1:7" s="551" customFormat="1" ht="20.100000000000001" customHeight="1">
      <c r="A87" s="558"/>
      <c r="B87" s="559" t="s">
        <v>718</v>
      </c>
      <c r="C87" s="560"/>
      <c r="D87" s="559"/>
      <c r="E87" s="559"/>
      <c r="F87" s="559"/>
      <c r="G87" s="550"/>
    </row>
    <row r="88" spans="1:7" s="551" customFormat="1" ht="20.100000000000001" customHeight="1">
      <c r="A88" s="558"/>
      <c r="B88" s="559" t="s">
        <v>721</v>
      </c>
      <c r="C88" s="560"/>
      <c r="D88" s="559"/>
      <c r="E88" s="559"/>
      <c r="F88" s="559"/>
      <c r="G88" s="550"/>
    </row>
    <row r="89" spans="1:7" s="551" customFormat="1" ht="20.100000000000001" customHeight="1">
      <c r="A89" s="558"/>
      <c r="B89" s="559" t="s">
        <v>724</v>
      </c>
      <c r="C89" s="560"/>
      <c r="D89" s="559"/>
      <c r="E89" s="561"/>
      <c r="F89" s="559"/>
      <c r="G89" s="550"/>
    </row>
    <row r="90" spans="1:7" s="551" customFormat="1" ht="20.100000000000001" customHeight="1">
      <c r="A90" s="558"/>
      <c r="B90" s="559" t="s">
        <v>727</v>
      </c>
      <c r="C90" s="560"/>
      <c r="D90" s="559"/>
      <c r="E90" s="559"/>
      <c r="F90" s="559"/>
      <c r="G90" s="550"/>
    </row>
    <row r="91" spans="1:7" s="557" customFormat="1" ht="20.100000000000001" customHeight="1">
      <c r="A91" s="597" t="s">
        <v>762</v>
      </c>
      <c r="B91" s="864" t="s">
        <v>763</v>
      </c>
      <c r="C91" s="865"/>
      <c r="D91" s="865"/>
      <c r="E91" s="865"/>
      <c r="F91" s="866"/>
      <c r="G91" s="556"/>
    </row>
    <row r="92" spans="1:7" s="551" customFormat="1" ht="36.75" customHeight="1">
      <c r="A92" s="576" t="s">
        <v>715</v>
      </c>
      <c r="B92" s="867" t="s">
        <v>764</v>
      </c>
      <c r="C92" s="868"/>
      <c r="D92" s="868"/>
      <c r="E92" s="868"/>
      <c r="F92" s="869"/>
      <c r="G92" s="550"/>
    </row>
    <row r="93" spans="1:7" s="551" customFormat="1" ht="60">
      <c r="A93" s="576" t="s">
        <v>369</v>
      </c>
      <c r="B93" s="840" t="s">
        <v>709</v>
      </c>
      <c r="C93" s="841"/>
      <c r="D93" s="577" t="s">
        <v>394</v>
      </c>
      <c r="E93" s="576" t="s">
        <v>710</v>
      </c>
      <c r="F93" s="601" t="s">
        <v>711</v>
      </c>
      <c r="G93" s="550"/>
    </row>
    <row r="94" spans="1:7" s="551" customFormat="1" ht="99.75" customHeight="1">
      <c r="A94" s="578" t="s">
        <v>715</v>
      </c>
      <c r="B94" s="572" t="s">
        <v>812</v>
      </c>
      <c r="C94" s="572" t="s">
        <v>736</v>
      </c>
      <c r="D94" s="581"/>
      <c r="E94" s="572" t="s">
        <v>765</v>
      </c>
      <c r="F94" s="598"/>
      <c r="G94" s="550"/>
    </row>
    <row r="95" spans="1:7" s="551" customFormat="1" ht="57.75" customHeight="1">
      <c r="A95" s="578" t="s">
        <v>718</v>
      </c>
      <c r="B95" s="572" t="s">
        <v>813</v>
      </c>
      <c r="C95" s="572" t="s">
        <v>738</v>
      </c>
      <c r="D95" s="581"/>
      <c r="E95" s="574" t="s">
        <v>814</v>
      </c>
      <c r="F95" s="581"/>
      <c r="G95" s="550"/>
    </row>
    <row r="96" spans="1:7" s="551" customFormat="1" ht="148.5">
      <c r="A96" s="578" t="s">
        <v>33</v>
      </c>
      <c r="B96" s="572" t="s">
        <v>741</v>
      </c>
      <c r="C96" s="572" t="s">
        <v>527</v>
      </c>
      <c r="D96" s="581"/>
      <c r="E96" s="572" t="s">
        <v>756</v>
      </c>
      <c r="F96" s="581"/>
      <c r="G96" s="550"/>
    </row>
    <row r="97" spans="1:11" s="551" customFormat="1" ht="20.100000000000001" customHeight="1">
      <c r="A97" s="578"/>
      <c r="B97" s="572"/>
      <c r="C97" s="572"/>
      <c r="D97" s="572"/>
      <c r="E97" s="599"/>
      <c r="F97" s="583"/>
      <c r="G97" s="550"/>
    </row>
    <row r="98" spans="1:11" s="557" customFormat="1" ht="33" hidden="1" customHeight="1">
      <c r="A98" s="575" t="s">
        <v>766</v>
      </c>
      <c r="B98" s="870" t="s">
        <v>767</v>
      </c>
      <c r="C98" s="870"/>
      <c r="D98" s="870"/>
      <c r="E98" s="870"/>
      <c r="F98" s="870"/>
      <c r="G98" s="556"/>
    </row>
    <row r="99" spans="1:11" s="557" customFormat="1" ht="21.75" hidden="1" customHeight="1">
      <c r="A99" s="576" t="s">
        <v>31</v>
      </c>
      <c r="B99" s="582" t="s">
        <v>735</v>
      </c>
      <c r="C99" s="582"/>
      <c r="D99" s="600"/>
      <c r="E99" s="600"/>
      <c r="F99" s="601"/>
      <c r="G99" s="556"/>
      <c r="K99" s="551" t="s">
        <v>768</v>
      </c>
    </row>
    <row r="100" spans="1:11" s="551" customFormat="1" ht="47.25" hidden="1" customHeight="1">
      <c r="A100" s="578" t="s">
        <v>715</v>
      </c>
      <c r="B100" s="571" t="s">
        <v>769</v>
      </c>
      <c r="C100" s="571"/>
      <c r="D100" s="571"/>
      <c r="E100" s="571"/>
      <c r="F100" s="581"/>
      <c r="G100" s="550"/>
      <c r="K100" s="551" t="s">
        <v>769</v>
      </c>
    </row>
    <row r="101" spans="1:11" s="551" customFormat="1" ht="115.5" hidden="1">
      <c r="A101" s="576" t="s">
        <v>33</v>
      </c>
      <c r="B101" s="582" t="s">
        <v>746</v>
      </c>
      <c r="C101" s="582"/>
      <c r="D101" s="602">
        <f>0.85-D100</f>
        <v>0.85</v>
      </c>
      <c r="E101" s="573" t="s">
        <v>770</v>
      </c>
      <c r="F101" s="581"/>
      <c r="G101" s="550"/>
    </row>
    <row r="102" spans="1:11" s="551" customFormat="1" ht="37.5" hidden="1" customHeight="1">
      <c r="A102" s="859" t="s">
        <v>771</v>
      </c>
      <c r="B102" s="859"/>
      <c r="C102" s="859"/>
      <c r="D102" s="859"/>
      <c r="E102" s="859"/>
      <c r="F102" s="860"/>
      <c r="G102" s="550"/>
    </row>
    <row r="103" spans="1:11" s="553" customFormat="1" ht="20.100000000000001" customHeight="1">
      <c r="A103" s="603" t="s">
        <v>772</v>
      </c>
      <c r="B103" s="849" t="s">
        <v>773</v>
      </c>
      <c r="C103" s="850"/>
      <c r="D103" s="850"/>
      <c r="E103" s="850"/>
      <c r="F103" s="851"/>
      <c r="G103" s="552"/>
    </row>
    <row r="104" spans="1:11" s="563" customFormat="1" ht="30" customHeight="1">
      <c r="A104" s="604" t="s">
        <v>527</v>
      </c>
      <c r="B104" s="884" t="s">
        <v>774</v>
      </c>
      <c r="C104" s="885"/>
      <c r="D104" s="885"/>
      <c r="E104" s="885"/>
      <c r="F104" s="886"/>
      <c r="G104" s="562"/>
    </row>
    <row r="105" spans="1:11" s="563" customFormat="1" ht="30" customHeight="1">
      <c r="A105" s="576" t="s">
        <v>369</v>
      </c>
      <c r="B105" s="840" t="s">
        <v>709</v>
      </c>
      <c r="C105" s="841"/>
      <c r="D105" s="577" t="s">
        <v>394</v>
      </c>
      <c r="E105" s="576" t="s">
        <v>710</v>
      </c>
      <c r="F105" s="601" t="s">
        <v>711</v>
      </c>
      <c r="G105" s="562"/>
    </row>
    <row r="106" spans="1:11" s="551" customFormat="1" ht="115.5">
      <c r="A106" s="578" t="s">
        <v>715</v>
      </c>
      <c r="B106" s="572" t="s">
        <v>746</v>
      </c>
      <c r="C106" s="572"/>
      <c r="D106" s="581"/>
      <c r="E106" s="572" t="s">
        <v>775</v>
      </c>
      <c r="F106" s="581"/>
      <c r="G106" s="550"/>
    </row>
    <row r="107" spans="1:11" s="551" customFormat="1" ht="20.100000000000001" customHeight="1">
      <c r="A107" s="605" t="s">
        <v>683</v>
      </c>
      <c r="B107" s="875" t="s">
        <v>776</v>
      </c>
      <c r="C107" s="876"/>
      <c r="D107" s="876"/>
      <c r="E107" s="876"/>
      <c r="F107" s="877"/>
      <c r="G107" s="550"/>
    </row>
    <row r="108" spans="1:11" s="551" customFormat="1" ht="118.5" customHeight="1">
      <c r="A108" s="576" t="s">
        <v>369</v>
      </c>
      <c r="B108" s="840" t="s">
        <v>709</v>
      </c>
      <c r="C108" s="841"/>
      <c r="D108" s="577" t="s">
        <v>394</v>
      </c>
      <c r="E108" s="576" t="s">
        <v>710</v>
      </c>
      <c r="F108" s="601" t="s">
        <v>711</v>
      </c>
      <c r="G108" s="550"/>
    </row>
    <row r="109" spans="1:11" s="551" customFormat="1" ht="144" customHeight="1">
      <c r="A109" s="578" t="s">
        <v>715</v>
      </c>
      <c r="B109" s="572" t="s">
        <v>815</v>
      </c>
      <c r="C109" s="572" t="s">
        <v>736</v>
      </c>
      <c r="D109" s="581"/>
      <c r="E109" s="573" t="s">
        <v>777</v>
      </c>
      <c r="F109" s="581"/>
      <c r="G109" s="550"/>
    </row>
    <row r="110" spans="1:11" s="551" customFormat="1" ht="152.25" customHeight="1">
      <c r="A110" s="578" t="s">
        <v>718</v>
      </c>
      <c r="B110" s="572" t="s">
        <v>754</v>
      </c>
      <c r="C110" s="572" t="s">
        <v>816</v>
      </c>
      <c r="D110" s="581"/>
      <c r="E110" s="572" t="s">
        <v>775</v>
      </c>
      <c r="F110" s="581"/>
      <c r="G110" s="550"/>
    </row>
    <row r="111" spans="1:11" s="551" customFormat="1" ht="99">
      <c r="A111" s="578" t="s">
        <v>721</v>
      </c>
      <c r="B111" s="572" t="s">
        <v>778</v>
      </c>
      <c r="C111" s="572" t="s">
        <v>738</v>
      </c>
      <c r="D111" s="581"/>
      <c r="E111" s="573" t="s">
        <v>779</v>
      </c>
      <c r="F111" s="581"/>
      <c r="G111" s="550"/>
    </row>
    <row r="112" spans="1:11" s="551" customFormat="1" ht="20.100000000000001" customHeight="1">
      <c r="A112" s="605" t="s">
        <v>749</v>
      </c>
      <c r="B112" s="875" t="s">
        <v>780</v>
      </c>
      <c r="C112" s="876"/>
      <c r="D112" s="876"/>
      <c r="E112" s="876"/>
      <c r="F112" s="877"/>
      <c r="G112" s="550"/>
    </row>
    <row r="113" spans="1:8" s="551" customFormat="1" ht="60">
      <c r="A113" s="576" t="s">
        <v>820</v>
      </c>
      <c r="B113" s="840" t="s">
        <v>709</v>
      </c>
      <c r="C113" s="841"/>
      <c r="D113" s="577" t="s">
        <v>394</v>
      </c>
      <c r="E113" s="576" t="s">
        <v>710</v>
      </c>
      <c r="F113" s="601" t="s">
        <v>711</v>
      </c>
      <c r="G113" s="550"/>
    </row>
    <row r="114" spans="1:8" s="551" customFormat="1" ht="176.25" customHeight="1">
      <c r="A114" s="578" t="s">
        <v>715</v>
      </c>
      <c r="B114" s="572" t="s">
        <v>815</v>
      </c>
      <c r="C114" s="572" t="s">
        <v>736</v>
      </c>
      <c r="D114" s="581"/>
      <c r="E114" s="573" t="s">
        <v>777</v>
      </c>
      <c r="F114" s="581"/>
      <c r="G114" s="550"/>
    </row>
    <row r="115" spans="1:8" s="551" customFormat="1" ht="153" customHeight="1">
      <c r="A115" s="578" t="s">
        <v>718</v>
      </c>
      <c r="B115" s="572" t="s">
        <v>754</v>
      </c>
      <c r="C115" s="572" t="s">
        <v>817</v>
      </c>
      <c r="D115" s="581"/>
      <c r="E115" s="573" t="s">
        <v>775</v>
      </c>
      <c r="F115" s="581"/>
      <c r="G115" s="550"/>
    </row>
    <row r="116" spans="1:8" s="551" customFormat="1" ht="147.75" customHeight="1">
      <c r="A116" s="578" t="s">
        <v>721</v>
      </c>
      <c r="B116" s="572" t="s">
        <v>781</v>
      </c>
      <c r="C116" s="572" t="s">
        <v>738</v>
      </c>
      <c r="D116" s="581"/>
      <c r="E116" s="573" t="s">
        <v>782</v>
      </c>
      <c r="F116" s="581"/>
      <c r="G116" s="550"/>
    </row>
    <row r="117" spans="1:8" s="551" customFormat="1" ht="155.25" customHeight="1">
      <c r="A117" s="578" t="s">
        <v>724</v>
      </c>
      <c r="B117" s="572" t="s">
        <v>783</v>
      </c>
      <c r="C117" s="572" t="s">
        <v>739</v>
      </c>
      <c r="D117" s="581"/>
      <c r="E117" s="573" t="s">
        <v>784</v>
      </c>
      <c r="F117" s="581"/>
      <c r="G117" s="550"/>
    </row>
    <row r="118" spans="1:8" s="565" customFormat="1" ht="225" customHeight="1">
      <c r="A118" s="878" t="s">
        <v>785</v>
      </c>
      <c r="B118" s="879"/>
      <c r="C118" s="879"/>
      <c r="D118" s="879"/>
      <c r="E118" s="879"/>
      <c r="F118" s="880"/>
      <c r="G118" s="564"/>
    </row>
    <row r="119" spans="1:8" s="551" customFormat="1" ht="20.100000000000001" customHeight="1">
      <c r="A119" s="628"/>
      <c r="B119" s="629"/>
      <c r="C119" s="629"/>
      <c r="D119" s="629"/>
      <c r="E119" s="630"/>
      <c r="F119" s="624"/>
      <c r="G119" s="550"/>
    </row>
    <row r="120" spans="1:8" s="550" customFormat="1" ht="16.5">
      <c r="A120" s="566" t="s">
        <v>129</v>
      </c>
      <c r="B120" s="567" t="str">
        <f>'[9]Attach 11'!B27</f>
        <v>--</v>
      </c>
      <c r="C120" s="567"/>
      <c r="E120" s="568" t="s">
        <v>127</v>
      </c>
      <c r="F120" s="633" t="str">
        <f>'[10]Attach 11'!E27</f>
        <v/>
      </c>
      <c r="H120" s="551"/>
    </row>
    <row r="121" spans="1:8" s="550" customFormat="1" ht="16.5">
      <c r="A121" s="566" t="s">
        <v>130</v>
      </c>
      <c r="B121" s="568" t="str">
        <f>'[9]Attach 11'!B28</f>
        <v/>
      </c>
      <c r="C121" s="568"/>
      <c r="E121" s="568" t="s">
        <v>213</v>
      </c>
      <c r="F121" s="633" t="str">
        <f>'[10]Attach 11'!E28</f>
        <v/>
      </c>
      <c r="H121" s="551"/>
    </row>
    <row r="122" spans="1:8" s="550" customFormat="1" ht="16.5">
      <c r="A122" s="631"/>
      <c r="B122" s="634"/>
      <c r="C122" s="634"/>
      <c r="D122" s="632"/>
      <c r="E122" s="635"/>
      <c r="F122" s="633"/>
      <c r="H122" s="551"/>
    </row>
  </sheetData>
  <mergeCells count="56">
    <mergeCell ref="B112:F112"/>
    <mergeCell ref="B113:C113"/>
    <mergeCell ref="A118:F118"/>
    <mergeCell ref="A9:C9"/>
    <mergeCell ref="B10:C10"/>
    <mergeCell ref="B11:C11"/>
    <mergeCell ref="B12:C12"/>
    <mergeCell ref="D15:G15"/>
    <mergeCell ref="B85:F85"/>
    <mergeCell ref="A102:F102"/>
    <mergeCell ref="B103:F103"/>
    <mergeCell ref="B104:F104"/>
    <mergeCell ref="B105:C105"/>
    <mergeCell ref="B107:F107"/>
    <mergeCell ref="B108:C108"/>
    <mergeCell ref="B82:F82"/>
    <mergeCell ref="B91:F91"/>
    <mergeCell ref="B92:F92"/>
    <mergeCell ref="B93:C93"/>
    <mergeCell ref="B98:F98"/>
    <mergeCell ref="A70:F70"/>
    <mergeCell ref="B71:F71"/>
    <mergeCell ref="B72:C72"/>
    <mergeCell ref="A78:F78"/>
    <mergeCell ref="B79:F79"/>
    <mergeCell ref="B80:C80"/>
    <mergeCell ref="C64:D64"/>
    <mergeCell ref="B32:C32"/>
    <mergeCell ref="A38:F38"/>
    <mergeCell ref="B39:F39"/>
    <mergeCell ref="A46:F46"/>
    <mergeCell ref="B47:F47"/>
    <mergeCell ref="C48:D48"/>
    <mergeCell ref="A54:F54"/>
    <mergeCell ref="B55:F55"/>
    <mergeCell ref="C56:D56"/>
    <mergeCell ref="A62:F62"/>
    <mergeCell ref="B63:F63"/>
    <mergeCell ref="B31:F31"/>
    <mergeCell ref="A20:F20"/>
    <mergeCell ref="B21:F21"/>
    <mergeCell ref="B22:C22"/>
    <mergeCell ref="B23:C23"/>
    <mergeCell ref="B24:C24"/>
    <mergeCell ref="B25:C25"/>
    <mergeCell ref="B26:C26"/>
    <mergeCell ref="A27:F27"/>
    <mergeCell ref="A28:F28"/>
    <mergeCell ref="B29:F29"/>
    <mergeCell ref="B30:C30"/>
    <mergeCell ref="A1:F1"/>
    <mergeCell ref="A16:F16"/>
    <mergeCell ref="B17:C17"/>
    <mergeCell ref="B18:C18"/>
    <mergeCell ref="A4:F4"/>
    <mergeCell ref="A6:F6"/>
  </mergeCells>
  <dataValidations disablePrompts="1" count="7">
    <dataValidation type="list" allowBlank="1" showInputMessage="1" showErrorMessage="1" sqref="D26" xr:uid="{D9FC30BC-630F-4ABD-912E-34A404D091CA}">
      <formula1>"0.14,0.15,0.16,0.17"</formula1>
    </dataValidation>
    <dataValidation type="list" allowBlank="1" showInputMessage="1" showErrorMessage="1" sqref="D25" xr:uid="{D8ED39E8-08C0-4A26-93A4-FCF243510490}">
      <formula1>"0.05,0.06"</formula1>
    </dataValidation>
    <dataValidation type="list" allowBlank="1" showInputMessage="1" showErrorMessage="1" sqref="D24" xr:uid="{6793D48B-9540-46A9-B839-0B2F436C11CA}">
      <formula1>"0.06,0.07,0.08"</formula1>
    </dataValidation>
    <dataValidation type="list" allowBlank="1" showInputMessage="1" showErrorMessage="1" sqref="D23" xr:uid="{1D6227B2-2CD0-4DC9-B330-9CD6C1D81885}">
      <formula1>"0.25,0.26,0.27,0.28,0.29,0.30,0.31"</formula1>
    </dataValidation>
    <dataValidation type="list" allowBlank="1" showInputMessage="1" showErrorMessage="1" sqref="D22" xr:uid="{3FE5EFDC-2066-4EC6-AE82-C4C4658F7973}">
      <formula1>"0.27,0.28,0.29,0.30,0.31,0.32,0.33"</formula1>
    </dataValidation>
    <dataValidation type="list" allowBlank="1" showInputMessage="1" showErrorMessage="1" sqref="D100" xr:uid="{EC32C729-BFB4-4DAE-BC34-0D043A2349D1}">
      <formula1>"0.65,0.66,0.67,0.68,0.69,0.70,0.71,0.72,0.73"</formula1>
    </dataValidation>
    <dataValidation type="list" allowBlank="1" showInputMessage="1" showErrorMessage="1" prompt="Copper(a) /Aluminium(a)" sqref="B100:C100" xr:uid="{FB16A99C-D768-40DC-ADF4-208DC2696D83}">
      <formula1>$K$99:$K$100</formula1>
    </dataValidation>
  </dataValidations>
  <pageMargins left="0.59" right="0.31" top="0.47" bottom="0.48" header="0.28000000000000003" footer="0.23"/>
  <pageSetup paperSize="9" scale="54" orientation="portrait" r:id="rId1"/>
  <headerFooter alignWithMargins="0">
    <oddHeader>&amp;C&amp;"Calibri"&amp;12&amp;KFF0000 डेटा वर्गीकरण : नियंत्रित/CONTROLLED&amp;1#_x000D_&amp;G</oddHeader>
    <oddFooter>&amp;R&amp;"Book Antiqua,Bold"&amp;8 Page &amp;P of &amp;N</oddFooter>
  </headerFooter>
  <rowBreaks count="2" manualBreakCount="2">
    <brk id="53" max="5" man="1"/>
    <brk id="90" max="16383" man="1"/>
  </rowBreaks>
  <colBreaks count="1" manualBreakCount="1">
    <brk id="6" max="1048575" man="1"/>
  </col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6"/>
  <sheetViews>
    <sheetView showGridLines="0" showZeros="0" view="pageBreakPreview" zoomScaleSheetLayoutView="100" workbookViewId="0">
      <selection activeCell="F97" sqref="F97"/>
    </sheetView>
  </sheetViews>
  <sheetFormatPr defaultColWidth="38.28515625" defaultRowHeight="34.5" customHeight="1"/>
  <cols>
    <col min="1" max="1" width="21.85546875" style="15" customWidth="1"/>
    <col min="2" max="2" width="25.85546875" style="15" customWidth="1"/>
    <col min="3" max="3" width="17" style="15" customWidth="1"/>
    <col min="4" max="4" width="14.5703125" style="15" customWidth="1"/>
    <col min="5" max="5" width="41" style="15" customWidth="1"/>
    <col min="6" max="8" width="38.28515625" style="10" customWidth="1"/>
    <col min="9" max="16384" width="38.28515625" style="11"/>
  </cols>
  <sheetData>
    <row r="1" spans="1:9" ht="34.5" customHeight="1">
      <c r="A1" s="7" t="str">
        <f>'Attach 3(JV)'!A1</f>
        <v>Specification No. :
SPECIFICATION No.: WR2/NT/W-AIS/DOM/G01/26/07699 –SRM RFX – 5002005443</v>
      </c>
      <c r="B1" s="8"/>
      <c r="C1" s="8"/>
      <c r="D1" s="8"/>
      <c r="E1" s="9" t="str">
        <f>"Attachment-13 " &amp; 'Attach 3(JV)'!AT1</f>
        <v>Attachment-13 
SPECIFICATION No.: WR2/NT/W-AIS/DOM/G01/26/07699 –SRM RFX – 5002005443</v>
      </c>
    </row>
    <row r="3" spans="1:9" ht="34.5" customHeight="1">
      <c r="A3" s="637" t="str">
        <f>'Attach 3(JV)'!A3</f>
        <v xml:space="preserve">Name of the Package: Construction of 2 nos. 220kV line bays at Shujalpur (PG) Substation (for LILO of Shujalpur (MP)-Narsinghgarh (MP) 220kV line at Shujalpur (PG) S/s) under Western Region Bay Scheme-I (WRBS-I).  
</v>
      </c>
      <c r="B3" s="637"/>
      <c r="C3" s="637"/>
      <c r="D3" s="637"/>
      <c r="E3" s="637"/>
      <c r="F3" s="12"/>
      <c r="G3" s="13"/>
      <c r="H3" s="12"/>
    </row>
    <row r="4" spans="1:9" ht="34.5" customHeight="1">
      <c r="A4" s="14"/>
      <c r="H4" s="16"/>
      <c r="I4" s="2"/>
    </row>
    <row r="5" spans="1:9" ht="34.5" customHeight="1">
      <c r="A5" s="638" t="s">
        <v>123</v>
      </c>
      <c r="B5" s="638"/>
      <c r="C5" s="638"/>
      <c r="D5" s="638"/>
      <c r="E5" s="638"/>
      <c r="F5" s="17"/>
      <c r="H5" s="16"/>
      <c r="I5" s="2"/>
    </row>
    <row r="6" spans="1:9" ht="34.5" customHeight="1">
      <c r="A6" s="18"/>
      <c r="H6" s="16"/>
      <c r="I6" s="2"/>
    </row>
    <row r="7" spans="1:9" ht="34.5" customHeight="1">
      <c r="A7" s="19" t="str">
        <f>'Attach 3(JV)'!A7</f>
        <v>Bidder’s Name and Address (Sole Bidder [Individual Firm]) :</v>
      </c>
      <c r="E7" s="5" t="str">
        <f>'Attach 3(JV)'!E7</f>
        <v>To:</v>
      </c>
      <c r="H7" s="16"/>
      <c r="I7" s="2"/>
    </row>
    <row r="8" spans="1:9" ht="34.5" customHeight="1">
      <c r="A8" s="667" t="str">
        <f>'Attach 3(JV)'!A8</f>
        <v/>
      </c>
      <c r="B8" s="667"/>
      <c r="C8" s="667"/>
      <c r="D8" s="667"/>
      <c r="E8" s="3" t="str">
        <f>'Attach 3(JV)'!E8</f>
        <v>Contracts and Materials</v>
      </c>
      <c r="H8" s="16"/>
      <c r="I8" s="2"/>
    </row>
    <row r="9" spans="1:9" ht="34.5" customHeight="1">
      <c r="A9" s="4" t="s">
        <v>371</v>
      </c>
      <c r="B9" s="681">
        <f>'Names of Bidder'!D8</f>
        <v>0</v>
      </c>
      <c r="C9" s="681"/>
      <c r="D9" s="681"/>
      <c r="E9" s="3" t="str">
        <f>'Attach 3(JV)'!E9</f>
        <v>Power Grid Corporation of India Ltd.,</v>
      </c>
      <c r="H9" s="16"/>
      <c r="I9" s="2"/>
    </row>
    <row r="10" spans="1:9" ht="34.5" customHeight="1">
      <c r="A10" s="4" t="s">
        <v>372</v>
      </c>
      <c r="B10" s="681">
        <f>'Names of Bidder'!D9</f>
        <v>0</v>
      </c>
      <c r="C10" s="681"/>
      <c r="D10" s="681"/>
      <c r="E10" s="255" t="s">
        <v>423</v>
      </c>
      <c r="F10" s="256"/>
      <c r="G10" s="257"/>
      <c r="H10" s="258"/>
      <c r="I10" s="2"/>
    </row>
    <row r="11" spans="1:9" ht="34.5" customHeight="1">
      <c r="B11" s="681">
        <f>'Names of Bidder'!D10</f>
        <v>0</v>
      </c>
      <c r="C11" s="681"/>
      <c r="D11" s="681"/>
      <c r="E11" s="255" t="s">
        <v>515</v>
      </c>
      <c r="F11" s="256"/>
      <c r="G11" s="257"/>
      <c r="H11" s="258"/>
    </row>
    <row r="12" spans="1:9" ht="34.5" customHeight="1">
      <c r="A12" s="18"/>
      <c r="B12" s="681" t="str">
        <f>'Names of Bidder'!D11</f>
        <v>…….. …… ………. ……….</v>
      </c>
      <c r="C12" s="681"/>
      <c r="D12" s="681"/>
      <c r="E12" s="255" t="s">
        <v>516</v>
      </c>
      <c r="F12" s="256"/>
      <c r="G12" s="257"/>
      <c r="H12" s="258"/>
    </row>
    <row r="13" spans="1:9" ht="34.5" customHeight="1">
      <c r="A13" s="18"/>
      <c r="B13" s="342"/>
      <c r="C13" s="342"/>
      <c r="D13" s="342"/>
      <c r="E13" s="255" t="s">
        <v>517</v>
      </c>
      <c r="F13" s="256"/>
      <c r="G13" s="257"/>
      <c r="H13" s="258"/>
    </row>
    <row r="14" spans="1:9" ht="34.5" customHeight="1">
      <c r="A14" s="18"/>
      <c r="B14" s="91"/>
      <c r="C14" s="91"/>
      <c r="D14" s="91"/>
      <c r="E14" s="641" t="s">
        <v>519</v>
      </c>
      <c r="F14" s="641"/>
      <c r="G14" s="641"/>
      <c r="H14" s="641"/>
    </row>
    <row r="15" spans="1:9" ht="34.5" customHeight="1">
      <c r="A15" s="15" t="s">
        <v>365</v>
      </c>
    </row>
    <row r="16" spans="1:9" ht="34.5" customHeight="1">
      <c r="A16" s="18"/>
    </row>
    <row r="17" spans="1:8" ht="34.5" customHeight="1">
      <c r="A17" s="639" t="s">
        <v>124</v>
      </c>
      <c r="B17" s="639"/>
      <c r="C17" s="639"/>
      <c r="D17" s="639"/>
      <c r="E17" s="639"/>
      <c r="F17" s="20"/>
      <c r="G17" s="20"/>
      <c r="H17" s="20"/>
    </row>
    <row r="18" spans="1:8" ht="34.5" customHeight="1">
      <c r="A18" s="18"/>
    </row>
    <row r="19" spans="1:8" ht="34.5" customHeight="1">
      <c r="A19" s="21"/>
    </row>
    <row r="21" spans="1:8" ht="34.5" customHeight="1">
      <c r="A21" s="21"/>
    </row>
    <row r="22" spans="1:8" ht="34.5" customHeight="1">
      <c r="A22" s="21"/>
    </row>
    <row r="24" spans="1:8" ht="34.5" customHeight="1">
      <c r="D24" s="23"/>
    </row>
    <row r="25" spans="1:8" ht="34.5" customHeight="1">
      <c r="A25" s="22" t="s">
        <v>129</v>
      </c>
      <c r="B25" s="43">
        <f>'Names of Bidder'!D21</f>
        <v>0</v>
      </c>
      <c r="C25" s="26"/>
      <c r="D25" s="23" t="s">
        <v>127</v>
      </c>
      <c r="E25" s="25">
        <f>'Names of Bidder'!D18</f>
        <v>0</v>
      </c>
    </row>
    <row r="26" spans="1:8" ht="34.5" customHeight="1">
      <c r="A26" s="22" t="s">
        <v>130</v>
      </c>
      <c r="B26" s="25">
        <f>'Names of Bidder'!D22</f>
        <v>0</v>
      </c>
      <c r="C26" s="26"/>
      <c r="D26" s="23" t="s">
        <v>128</v>
      </c>
      <c r="E26" s="25">
        <f>'Names of Bidder'!D19</f>
        <v>0</v>
      </c>
    </row>
    <row r="27" spans="1:8" ht="34.5" customHeight="1">
      <c r="D27" s="23"/>
    </row>
    <row r="29" spans="1:8" ht="34.5" customHeight="1">
      <c r="A29" s="24"/>
    </row>
    <row r="32" spans="1:8" ht="34.5" customHeight="1">
      <c r="A32" s="24"/>
    </row>
    <row r="34" spans="1:1" ht="34.5" customHeight="1">
      <c r="A34" s="24"/>
    </row>
    <row r="36" spans="1:1" ht="34.5" customHeight="1">
      <c r="A36" s="24"/>
    </row>
  </sheetData>
  <sheetProtection password="FA22" sheet="1" objects="1" scenarios="1" formatColumns="0" formatRows="0" selectLockedCells="1"/>
  <customSheetViews>
    <customSheetView guid="{5B1D59F5-B493-497A-923A-6746AA63AA40}" showPageBreaks="1" showGridLines="0" zeroValues="0" fitToPage="1" printArea="1" view="pageBreakPreview" topLeftCell="A16">
      <selection activeCell="E13" sqref="E13"/>
      <pageMargins left="0.75" right="0.63" top="0.57999999999999996" bottom="0.6" header="0.34" footer="0.35"/>
      <pageSetup scale="84" fitToHeight="0"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7"/>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4" fitToHeight="0" orientation="portrait" horizontalDpi="300" verticalDpi="300" r:id="rId9"/>
  <headerFooter alignWithMargins="0">
    <oddHeader>&amp;C&amp;"Aptos"&amp;12&amp;KFF0000 डेटा वर्गीकरण : नियंत्रित/CONTROLLED&amp;1#_x000D_&amp;G</oddHeader>
    <oddFooter>&amp;R&amp;"Book Antiqua,Bold"&amp;8 Page &amp;P of &amp;N</oddFooter>
  </headerFooter>
  <drawing r:id="rId10"/>
  <legacyDrawingHF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40"/>
  <sheetViews>
    <sheetView showGridLines="0" showZeros="0" view="pageBreakPreview" topLeftCell="A4" zoomScaleSheetLayoutView="100" workbookViewId="0">
      <selection activeCell="A17" sqref="A17:E17"/>
    </sheetView>
  </sheetViews>
  <sheetFormatPr defaultColWidth="9.140625" defaultRowHeight="16.5"/>
  <cols>
    <col min="1" max="1" width="12.140625" style="15" customWidth="1"/>
    <col min="2" max="2" width="20.5703125" style="15" customWidth="1"/>
    <col min="3" max="3" width="11.42578125" style="15" customWidth="1"/>
    <col min="4" max="4" width="29.42578125" style="15" customWidth="1"/>
    <col min="5" max="5" width="45.28515625" style="15" customWidth="1"/>
    <col min="6" max="8" width="9.140625" style="10"/>
    <col min="9" max="16384" width="9.140625" style="11"/>
  </cols>
  <sheetData>
    <row r="1" spans="1:9" ht="36.75" customHeight="1">
      <c r="A1" s="7" t="str">
        <f>'Attach 3(JV)'!A1</f>
        <v>Specification No. :
SPECIFICATION No.: WR2/NT/W-AIS/DOM/G01/26/07699 –SRM RFX – 5002005443</v>
      </c>
      <c r="B1" s="8"/>
      <c r="C1" s="8"/>
      <c r="D1" s="8"/>
      <c r="E1" s="9" t="str">
        <f>"Attachment-14 " &amp; 'Attach 3(JV)'!AT1</f>
        <v>Attachment-14 
SPECIFICATION No.: WR2/NT/W-AIS/DOM/G01/26/07699 –SRM RFX – 5002005443</v>
      </c>
    </row>
    <row r="3" spans="1:9" ht="48" customHeight="1">
      <c r="A3" s="637" t="str">
        <f>'Attach 3(JV)'!A3</f>
        <v xml:space="preserve">Name of the Package: Construction of 2 nos. 220kV line bays at Shujalpur (PG) Substation (for LILO of Shujalpur (MP)-Narsinghgarh (MP) 220kV line at Shujalpur (PG) S/s) under Western Region Bay Scheme-I (WRBS-I).  
</v>
      </c>
      <c r="B3" s="637"/>
      <c r="C3" s="637"/>
      <c r="D3" s="637"/>
      <c r="E3" s="637"/>
      <c r="F3" s="12"/>
      <c r="G3" s="13"/>
      <c r="H3" s="12"/>
    </row>
    <row r="4" spans="1:9" ht="20.100000000000001" customHeight="1">
      <c r="A4" s="14"/>
      <c r="H4" s="16"/>
      <c r="I4" s="2"/>
    </row>
    <row r="5" spans="1:9" ht="20.100000000000001" customHeight="1">
      <c r="A5" s="638" t="s">
        <v>12</v>
      </c>
      <c r="B5" s="638"/>
      <c r="C5" s="638"/>
      <c r="D5" s="638"/>
      <c r="E5" s="638"/>
      <c r="F5" s="17"/>
      <c r="H5" s="16"/>
      <c r="I5" s="2"/>
    </row>
    <row r="6" spans="1:9" ht="20.100000000000001" customHeight="1">
      <c r="A6" s="18"/>
      <c r="H6" s="16"/>
      <c r="I6" s="2"/>
    </row>
    <row r="7" spans="1:9" ht="20.100000000000001" customHeight="1">
      <c r="A7" s="19" t="str">
        <f>'Attach 3(JV)'!A7</f>
        <v>Bidder’s Name and Address (Sole Bidder [Individual Firm]) :</v>
      </c>
      <c r="E7" s="5" t="str">
        <f>'Attach 3(JV)'!E7</f>
        <v>To:</v>
      </c>
      <c r="H7" s="16"/>
      <c r="I7" s="2"/>
    </row>
    <row r="8" spans="1:9" ht="36" customHeight="1">
      <c r="A8" s="667" t="str">
        <f>'Attach 3(JV)'!A8</f>
        <v/>
      </c>
      <c r="B8" s="667"/>
      <c r="C8" s="667"/>
      <c r="D8" s="667"/>
      <c r="E8" s="3" t="str">
        <f>'Attach 3(JV)'!E8</f>
        <v>Contracts and Materials</v>
      </c>
      <c r="H8" s="16"/>
      <c r="I8" s="2"/>
    </row>
    <row r="9" spans="1:9">
      <c r="A9" s="4" t="s">
        <v>371</v>
      </c>
      <c r="B9" s="681">
        <f>'Names of Bidder'!D8</f>
        <v>0</v>
      </c>
      <c r="C9" s="681"/>
      <c r="D9" s="681"/>
      <c r="E9" s="3" t="str">
        <f>'Attach 3(JV)'!E9</f>
        <v>Power Grid Corporation of India Ltd.,</v>
      </c>
      <c r="H9" s="16"/>
      <c r="I9" s="2"/>
    </row>
    <row r="10" spans="1:9">
      <c r="A10" s="4" t="s">
        <v>372</v>
      </c>
      <c r="B10" s="681">
        <f>'Names of Bidder'!D9</f>
        <v>0</v>
      </c>
      <c r="C10" s="681"/>
      <c r="D10" s="681"/>
      <c r="E10" s="299" t="s">
        <v>423</v>
      </c>
      <c r="F10" s="275"/>
      <c r="G10" s="300"/>
      <c r="H10" s="301"/>
      <c r="I10" s="2"/>
    </row>
    <row r="11" spans="1:9">
      <c r="B11" s="681">
        <f>'Names of Bidder'!D10</f>
        <v>0</v>
      </c>
      <c r="C11" s="681"/>
      <c r="D11" s="681"/>
      <c r="E11" s="299" t="s">
        <v>515</v>
      </c>
      <c r="F11" s="275"/>
      <c r="G11" s="300"/>
      <c r="H11" s="301"/>
    </row>
    <row r="12" spans="1:9">
      <c r="A12" s="18"/>
      <c r="B12" s="681" t="str">
        <f>'Names of Bidder'!D11</f>
        <v>…….. …… ………. ……….</v>
      </c>
      <c r="C12" s="681"/>
      <c r="D12" s="681"/>
      <c r="E12" s="299" t="s">
        <v>516</v>
      </c>
      <c r="F12" s="275"/>
      <c r="G12" s="300"/>
      <c r="H12" s="301"/>
    </row>
    <row r="13" spans="1:9">
      <c r="A13" s="18"/>
      <c r="B13" s="342"/>
      <c r="C13" s="342"/>
      <c r="D13" s="342"/>
      <c r="E13" s="299" t="s">
        <v>517</v>
      </c>
      <c r="F13" s="275"/>
      <c r="G13" s="300"/>
      <c r="H13" s="301"/>
    </row>
    <row r="14" spans="1:9" ht="20.100000000000001" customHeight="1">
      <c r="A14" s="18"/>
      <c r="B14" s="91"/>
      <c r="C14" s="91"/>
      <c r="D14" s="91"/>
      <c r="E14" s="796" t="s">
        <v>519</v>
      </c>
      <c r="F14" s="796"/>
      <c r="G14" s="796"/>
      <c r="H14" s="796"/>
    </row>
    <row r="15" spans="1:9" ht="20.100000000000001" customHeight="1">
      <c r="A15" s="15" t="s">
        <v>365</v>
      </c>
    </row>
    <row r="16" spans="1:9" ht="20.100000000000001" customHeight="1">
      <c r="A16" s="18"/>
    </row>
    <row r="17" spans="1:8" ht="45" customHeight="1">
      <c r="A17" s="889" t="s">
        <v>694</v>
      </c>
      <c r="B17" s="889"/>
      <c r="C17" s="889"/>
      <c r="D17" s="889"/>
      <c r="E17" s="889"/>
      <c r="F17" s="20"/>
      <c r="G17" s="20"/>
      <c r="H17" s="20"/>
    </row>
    <row r="18" spans="1:8" ht="20.100000000000001" customHeight="1">
      <c r="A18" s="18"/>
    </row>
    <row r="19" spans="1:8" ht="20.100000000000001" customHeight="1">
      <c r="A19" s="21"/>
    </row>
    <row r="20" spans="1:8" ht="20.100000000000001" customHeight="1"/>
    <row r="21" spans="1:8" ht="20.100000000000001" customHeight="1">
      <c r="A21" s="21"/>
    </row>
    <row r="22" spans="1:8" ht="20.100000000000001" customHeight="1">
      <c r="A22" s="21"/>
    </row>
    <row r="23" spans="1:8" ht="20.100000000000001" customHeight="1"/>
    <row r="24" spans="1:8" ht="33" customHeight="1">
      <c r="D24" s="23"/>
    </row>
    <row r="25" spans="1:8" ht="33" customHeight="1">
      <c r="A25" s="22" t="s">
        <v>129</v>
      </c>
      <c r="B25" s="43">
        <f>'Names of Bidder'!D21</f>
        <v>0</v>
      </c>
      <c r="C25" s="26"/>
      <c r="D25" s="23" t="s">
        <v>127</v>
      </c>
      <c r="E25" s="25">
        <f>'Names of Bidder'!D18</f>
        <v>0</v>
      </c>
    </row>
    <row r="26" spans="1:8" ht="33" customHeight="1">
      <c r="A26" s="22" t="s">
        <v>130</v>
      </c>
      <c r="B26" s="25">
        <f>'Names of Bidder'!D22</f>
        <v>0</v>
      </c>
      <c r="C26" s="26"/>
      <c r="D26" s="23" t="s">
        <v>128</v>
      </c>
      <c r="E26" s="25">
        <f>'Names of Bidder'!D19</f>
        <v>0</v>
      </c>
    </row>
    <row r="27" spans="1:8" ht="33" customHeight="1">
      <c r="D27" s="23"/>
    </row>
    <row r="28" spans="1:8" ht="20.100000000000001" customHeight="1"/>
    <row r="29" spans="1:8" ht="20.100000000000001" customHeight="1">
      <c r="A29" s="24"/>
    </row>
    <row r="30" spans="1:8" ht="20.100000000000001" customHeight="1"/>
    <row r="31" spans="1:8" ht="20.100000000000001" customHeight="1"/>
    <row r="32" spans="1: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ruon/ocfR8q92zfX4R6dni/OhsF705OwMawuD5pJXD1EgeEbbdwlFqbxlLpkgxbW30BzCDlwdjf3RK2l2aBO2Q==" saltValue="mLxSLd6skR0wQmrr7eGenA==" spinCount="100000" sheet="1" formatColumns="0" formatRows="0" selectLockedCells="1"/>
  <customSheetViews>
    <customSheetView guid="{5B1D59F5-B493-497A-923A-6746AA63AA40}" showPageBreaks="1" showGridLines="0" zeroValues="0" printArea="1" state="hidden" view="pageBreakPreview" topLeftCell="A7">
      <selection activeCell="A17" sqref="A17:E17"/>
      <pageMargins left="0.75" right="0.63" top="0.57999999999999996" bottom="0.6" header="0.34" footer="0.35"/>
      <pageSetup scale="85"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s>
  <mergeCells count="9">
    <mergeCell ref="B12:D12"/>
    <mergeCell ref="A17:E17"/>
    <mergeCell ref="A3:E3"/>
    <mergeCell ref="A5:E5"/>
    <mergeCell ref="A8:D8"/>
    <mergeCell ref="B9:D9"/>
    <mergeCell ref="B10:D10"/>
    <mergeCell ref="B11:D11"/>
    <mergeCell ref="E14:H14"/>
  </mergeCells>
  <phoneticPr fontId="0" type="noConversion"/>
  <pageMargins left="0.75" right="0.63" top="0.57999999999999996" bottom="0.6" header="0.34" footer="0.35"/>
  <pageSetup scale="85" orientation="portrait" horizontalDpi="300" verticalDpi="300" r:id="rId6"/>
  <headerFooter alignWithMargins="0">
    <oddHeader>&amp;C&amp;"Aptos"&amp;12&amp;KFF0000 डेटा वर्गीकरण : नियंत्रित/CONTROLLED&amp;1#_x000D_&amp;G</oddHeader>
    <oddFooter>&amp;R&amp;"Book Antiqua,Bold"&amp;8 Page &amp;P of &amp;N</oddFooter>
  </headerFooter>
  <drawing r:id="rId7"/>
  <legacyDrawingHF r:id="rId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view="pageBreakPreview" topLeftCell="A73" zoomScaleNormal="110" zoomScaleSheetLayoutView="100" workbookViewId="0">
      <selection activeCell="A53" sqref="A53:D53"/>
    </sheetView>
  </sheetViews>
  <sheetFormatPr defaultColWidth="9.140625" defaultRowHeight="13.5"/>
  <cols>
    <col min="1" max="1" width="10" style="235" customWidth="1"/>
    <col min="2" max="2" width="10.7109375" style="235" customWidth="1"/>
    <col min="3" max="3" width="10.85546875" style="235" customWidth="1"/>
    <col min="4" max="9" width="10.7109375" style="235" customWidth="1"/>
    <col min="10" max="16384" width="9.140625" style="235"/>
  </cols>
  <sheetData>
    <row r="1" spans="1:9" ht="27" customHeight="1">
      <c r="A1" s="890" t="s">
        <v>110</v>
      </c>
      <c r="B1" s="891"/>
      <c r="C1" s="891"/>
      <c r="D1" s="891"/>
      <c r="E1" s="891"/>
      <c r="F1" s="891"/>
      <c r="G1" s="891"/>
      <c r="H1" s="891"/>
      <c r="I1" s="892"/>
    </row>
    <row r="2" spans="1:9" ht="31.5" customHeight="1">
      <c r="A2" s="252" t="s">
        <v>111</v>
      </c>
      <c r="B2" s="893" t="s">
        <v>56</v>
      </c>
      <c r="C2" s="893"/>
      <c r="D2" s="893"/>
      <c r="E2" s="893"/>
      <c r="F2" s="893"/>
      <c r="G2" s="893"/>
      <c r="H2" s="893"/>
      <c r="I2" s="894"/>
    </row>
    <row r="3" spans="1:9" ht="36" customHeight="1">
      <c r="A3" s="252" t="s">
        <v>112</v>
      </c>
      <c r="B3" s="893" t="s">
        <v>114</v>
      </c>
      <c r="C3" s="893"/>
      <c r="D3" s="893"/>
      <c r="E3" s="893"/>
      <c r="F3" s="893"/>
      <c r="G3" s="893"/>
      <c r="H3" s="893"/>
      <c r="I3" s="894"/>
    </row>
    <row r="4" spans="1:9" ht="36" customHeight="1">
      <c r="A4" s="252" t="s">
        <v>113</v>
      </c>
      <c r="B4" s="893" t="s">
        <v>117</v>
      </c>
      <c r="C4" s="893"/>
      <c r="D4" s="893"/>
      <c r="E4" s="893"/>
      <c r="F4" s="893"/>
      <c r="G4" s="893"/>
      <c r="H4" s="893"/>
      <c r="I4" s="894"/>
    </row>
    <row r="5" spans="1:9" ht="36" customHeight="1">
      <c r="A5" s="252" t="s">
        <v>115</v>
      </c>
      <c r="B5" s="893" t="s">
        <v>116</v>
      </c>
      <c r="C5" s="893"/>
      <c r="D5" s="893"/>
      <c r="E5" s="893"/>
      <c r="F5" s="893"/>
      <c r="G5" s="893"/>
      <c r="H5" s="893"/>
      <c r="I5" s="894"/>
    </row>
    <row r="6" spans="1:9" ht="36" customHeight="1">
      <c r="A6" s="253" t="s">
        <v>118</v>
      </c>
      <c r="B6" s="896" t="s">
        <v>119</v>
      </c>
      <c r="C6" s="896"/>
      <c r="D6" s="896"/>
      <c r="E6" s="896"/>
      <c r="F6" s="896"/>
      <c r="G6" s="896"/>
      <c r="H6" s="896"/>
      <c r="I6" s="897"/>
    </row>
    <row r="7" spans="1:9" ht="15.75">
      <c r="A7" s="241"/>
      <c r="C7" s="241"/>
      <c r="D7" s="241"/>
      <c r="E7" s="241"/>
      <c r="F7" s="241"/>
      <c r="G7" s="241"/>
      <c r="H7" s="241"/>
      <c r="I7" s="241"/>
    </row>
    <row r="31" spans="1:10">
      <c r="A31" s="234"/>
      <c r="B31" s="234"/>
      <c r="C31" s="234"/>
      <c r="D31" s="234"/>
      <c r="E31" s="234"/>
      <c r="F31" s="234"/>
      <c r="G31" s="234"/>
      <c r="H31" s="234"/>
      <c r="I31" s="234"/>
      <c r="J31" s="234"/>
    </row>
    <row r="32" spans="1:10">
      <c r="A32" s="234"/>
      <c r="B32" s="234"/>
      <c r="C32" s="234"/>
      <c r="D32" s="234"/>
      <c r="E32" s="234"/>
      <c r="F32" s="234"/>
      <c r="G32" s="234"/>
      <c r="H32" s="234"/>
      <c r="I32" s="234"/>
      <c r="J32" s="234"/>
    </row>
    <row r="33" spans="1:10">
      <c r="A33" s="234"/>
      <c r="B33" s="234"/>
      <c r="C33" s="234"/>
      <c r="D33" s="234"/>
      <c r="E33" s="234"/>
      <c r="F33" s="234"/>
      <c r="G33" s="234"/>
      <c r="H33" s="234"/>
      <c r="I33" s="234"/>
      <c r="J33" s="234"/>
    </row>
    <row r="34" spans="1:10">
      <c r="A34" s="234"/>
      <c r="B34" s="234"/>
      <c r="C34" s="234"/>
      <c r="D34" s="234"/>
      <c r="E34" s="234"/>
      <c r="F34" s="234"/>
      <c r="G34" s="234"/>
      <c r="H34" s="234"/>
      <c r="I34" s="234"/>
      <c r="J34" s="234"/>
    </row>
    <row r="35" spans="1:10" ht="18.75">
      <c r="A35" s="908" t="s">
        <v>14</v>
      </c>
      <c r="B35" s="908"/>
      <c r="C35" s="908"/>
      <c r="D35" s="908"/>
      <c r="E35" s="908"/>
      <c r="F35" s="908"/>
      <c r="G35" s="908"/>
      <c r="H35" s="908"/>
      <c r="I35" s="908"/>
      <c r="J35" s="234"/>
    </row>
    <row r="36" spans="1:10" ht="15.75">
      <c r="A36" s="905" t="s">
        <v>15</v>
      </c>
      <c r="B36" s="905"/>
      <c r="C36" s="905"/>
      <c r="D36" s="905"/>
      <c r="E36" s="905"/>
      <c r="F36" s="905"/>
      <c r="G36" s="905"/>
      <c r="H36" s="905"/>
      <c r="I36" s="905"/>
      <c r="J36" s="234"/>
    </row>
    <row r="37" spans="1:10" ht="18.75">
      <c r="A37" s="907" t="s">
        <v>16</v>
      </c>
      <c r="B37" s="907"/>
      <c r="C37" s="907"/>
      <c r="D37" s="907"/>
      <c r="E37" s="907"/>
      <c r="F37" s="907"/>
      <c r="G37" s="907"/>
      <c r="H37" s="907"/>
      <c r="I37" s="907"/>
      <c r="J37" s="234"/>
    </row>
    <row r="38" spans="1:10" ht="36" customHeight="1">
      <c r="A38" s="906" t="s">
        <v>17</v>
      </c>
      <c r="B38" s="906"/>
      <c r="C38" s="906"/>
      <c r="D38" s="906"/>
      <c r="E38" s="906"/>
      <c r="F38" s="906"/>
      <c r="G38" s="906"/>
      <c r="H38" s="906"/>
      <c r="I38" s="906"/>
      <c r="J38" s="234"/>
    </row>
    <row r="39" spans="1:10" ht="18.75">
      <c r="A39" s="907" t="s">
        <v>18</v>
      </c>
      <c r="B39" s="907"/>
      <c r="C39" s="907"/>
      <c r="D39" s="907"/>
      <c r="E39" s="907"/>
      <c r="F39" s="907"/>
      <c r="G39" s="907"/>
      <c r="H39" s="907"/>
      <c r="I39" s="907"/>
      <c r="J39" s="234"/>
    </row>
    <row r="40" spans="1:10" ht="15.75">
      <c r="A40" s="905" t="s">
        <v>19</v>
      </c>
      <c r="B40" s="905"/>
      <c r="C40" s="905"/>
      <c r="D40" s="905"/>
      <c r="E40" s="905"/>
      <c r="F40" s="905"/>
      <c r="G40" s="905"/>
      <c r="H40" s="905"/>
      <c r="I40" s="905"/>
      <c r="J40" s="234"/>
    </row>
    <row r="41" spans="1:10" ht="15.75">
      <c r="A41" s="905">
        <f>'Names of Bidder'!D8</f>
        <v>0</v>
      </c>
      <c r="B41" s="905"/>
      <c r="C41" s="905"/>
      <c r="D41" s="905"/>
      <c r="E41" s="905"/>
      <c r="F41" s="905"/>
      <c r="G41" s="905"/>
      <c r="H41" s="905"/>
      <c r="I41" s="905"/>
      <c r="J41" s="234"/>
    </row>
    <row r="42" spans="1:10" ht="39.950000000000003" customHeight="1">
      <c r="A42" s="895" t="str">
        <f>"having its Registered Office at " &amp; 'Names of Bidder'!D9 &amp; " " &amp; 'Names of Bidder'!D10 &amp; " " &amp; 'Names of Bidder'!D11</f>
        <v>having its Registered Office at   …….. …… ………. ……….</v>
      </c>
      <c r="B42" s="895"/>
      <c r="C42" s="895"/>
      <c r="D42" s="895"/>
      <c r="E42" s="895"/>
      <c r="F42" s="895"/>
      <c r="G42" s="895"/>
      <c r="H42" s="895"/>
      <c r="I42" s="895"/>
      <c r="J42" s="234"/>
    </row>
    <row r="43" spans="1:10" ht="15.75" hidden="1">
      <c r="A43" s="905" t="str">
        <f>IF('Names of Bidder'!D6 = "Individual Firm", " ", " and ")</f>
        <v xml:space="preserve"> </v>
      </c>
      <c r="B43" s="905"/>
      <c r="C43" s="905"/>
      <c r="D43" s="905"/>
      <c r="E43" s="905"/>
      <c r="F43" s="905"/>
      <c r="G43" s="905"/>
      <c r="H43" s="905"/>
      <c r="I43" s="905"/>
      <c r="J43" s="234"/>
    </row>
    <row r="44" spans="1:10" ht="15.75" hidden="1">
      <c r="A44" s="905" t="str">
        <f>IF('Names of Bidder'!D6= "Individual Firm", "", 'Names of Bidder'!D8)</f>
        <v/>
      </c>
      <c r="B44" s="905"/>
      <c r="C44" s="905"/>
      <c r="D44" s="905"/>
      <c r="E44" s="905"/>
      <c r="F44" s="905"/>
      <c r="G44" s="905"/>
      <c r="H44" s="905"/>
      <c r="I44" s="905"/>
      <c r="J44" s="234"/>
    </row>
    <row r="45" spans="1:10" ht="39.950000000000003" hidden="1" customHeight="1">
      <c r="A45" s="906" t="str">
        <f>IF('Names of Bidder'!D6= "Sole Bidder", "", "having its Registered Office at "&amp;IF('Names of Bidder'!D7=1,'Names of Bidder'!D15&amp;" "&amp;'Names of Bidder'!D16&amp;" "&amp;'Names of Bidder'!D17,IF('Names of Bidder'!D7=2,'Names of Bidder'!D15&amp;" &amp; "&amp;'Names of Bidder'!D16&amp;" "&amp;'Names of Bidder'!D17&amp;" and " &amp; 'Names of Bidder'!D20&amp;" &amp; "&amp;'Names of Bidder'!D21&amp;" "&amp;'Names of Bidder'!D22 &amp;IF('Names of Bidder'!D7=2," respectively",""))))</f>
        <v>having its Registered Office at FALSE</v>
      </c>
      <c r="B45" s="906"/>
      <c r="C45" s="906"/>
      <c r="D45" s="906"/>
      <c r="E45" s="906"/>
      <c r="F45" s="906"/>
      <c r="G45" s="906"/>
      <c r="H45" s="906"/>
      <c r="I45" s="906"/>
      <c r="J45" s="234"/>
    </row>
    <row r="46" spans="1:10" ht="15.75">
      <c r="A46" s="905" t="s">
        <v>20</v>
      </c>
      <c r="B46" s="905"/>
      <c r="C46" s="905"/>
      <c r="D46" s="905"/>
      <c r="E46" s="905"/>
      <c r="F46" s="905"/>
      <c r="G46" s="905"/>
      <c r="H46" s="905"/>
      <c r="I46" s="905"/>
      <c r="J46" s="234"/>
    </row>
    <row r="47" spans="1:10" ht="18.75">
      <c r="A47" s="907" t="s">
        <v>21</v>
      </c>
      <c r="B47" s="907"/>
      <c r="C47" s="907"/>
      <c r="D47" s="907"/>
      <c r="E47" s="907"/>
      <c r="F47" s="907"/>
      <c r="G47" s="907"/>
      <c r="H47" s="907"/>
      <c r="I47" s="907"/>
      <c r="J47" s="234"/>
    </row>
    <row r="48" spans="1:10" ht="18.75">
      <c r="A48" s="907" t="s">
        <v>22</v>
      </c>
      <c r="B48" s="907"/>
      <c r="C48" s="907"/>
      <c r="D48" s="907"/>
      <c r="E48" s="907"/>
      <c r="F48" s="907"/>
      <c r="G48" s="907"/>
      <c r="H48" s="907"/>
      <c r="I48" s="907"/>
      <c r="J48" s="234"/>
    </row>
    <row r="49" spans="1:10" ht="67.5" customHeight="1">
      <c r="A49" s="898" t="str">
        <f>"POWERGRID intends to award, under laid-down organisational procedures, contract(s) for " &amp; Basic!B1</f>
        <v xml:space="preserve">POWERGRID intends to award, under laid-down organisational procedures, contract(s) for Name of the Package: Construction of 2 nos. 220kV line bays at Shujalpur (PG) Substation (for LILO of Shujalpur (MP)-Narsinghgarh (MP) 220kV line at Shujalpur (PG) S/s) under Western Region Bay Scheme-I (WRBS-I).  
</v>
      </c>
      <c r="B49" s="898"/>
      <c r="C49" s="898"/>
      <c r="D49" s="898"/>
      <c r="E49" s="898"/>
      <c r="F49" s="898"/>
      <c r="G49" s="898"/>
      <c r="H49" s="898"/>
      <c r="I49" s="898"/>
      <c r="J49" s="234"/>
    </row>
    <row r="50" spans="1:10" ht="16.5" customHeight="1">
      <c r="A50" s="237"/>
      <c r="B50" s="234"/>
      <c r="C50" s="234"/>
      <c r="D50" s="234"/>
      <c r="E50" s="234"/>
      <c r="F50" s="237"/>
      <c r="G50" s="234"/>
      <c r="H50" s="234"/>
      <c r="I50" s="234"/>
      <c r="J50" s="234"/>
    </row>
    <row r="51" spans="1:10" ht="16.5" customHeight="1">
      <c r="A51" s="237"/>
      <c r="B51" s="234"/>
      <c r="C51" s="234"/>
      <c r="D51" s="234"/>
      <c r="E51" s="234"/>
      <c r="F51" s="237"/>
      <c r="G51" s="234"/>
      <c r="H51" s="234"/>
      <c r="I51" s="234"/>
      <c r="J51" s="234"/>
    </row>
    <row r="52" spans="1:10" ht="21" customHeight="1">
      <c r="A52" s="895" t="s">
        <v>23</v>
      </c>
      <c r="B52" s="895"/>
      <c r="C52" s="895"/>
      <c r="D52" s="895"/>
      <c r="E52" s="900" t="s">
        <v>23</v>
      </c>
      <c r="F52" s="900"/>
      <c r="G52" s="900"/>
      <c r="H52" s="900"/>
      <c r="I52" s="900"/>
      <c r="J52" s="234"/>
    </row>
    <row r="53" spans="1:10" ht="33" customHeight="1">
      <c r="A53" s="901" t="s">
        <v>24</v>
      </c>
      <c r="B53" s="901"/>
      <c r="C53" s="901"/>
      <c r="D53" s="901"/>
      <c r="E53" s="902" t="s">
        <v>25</v>
      </c>
      <c r="F53" s="902"/>
      <c r="G53" s="902"/>
      <c r="H53" s="902"/>
      <c r="I53" s="902"/>
      <c r="J53" s="234"/>
    </row>
    <row r="54" spans="1:10" ht="15.75">
      <c r="A54" s="238" t="s">
        <v>12</v>
      </c>
      <c r="B54" s="238"/>
      <c r="C54" s="238"/>
      <c r="D54" s="238"/>
      <c r="E54" s="238"/>
      <c r="F54" s="238"/>
      <c r="G54" s="238"/>
      <c r="H54" s="238"/>
      <c r="I54" s="239" t="s">
        <v>26</v>
      </c>
      <c r="J54" s="234"/>
    </row>
    <row r="55" spans="1:10" ht="93.75" customHeight="1">
      <c r="A55" s="898" t="str">
        <f>Basic!B1 &amp; " Package and Specification Number " &amp;  Basic!B3 &amp; " POWERGRID values full compliance with all relevant laws and regulations, and the principles of economical use of resources, and of fairness and transparency in its relations with its Bidders/ Contractors."</f>
        <v>Name of the Package: Construction of 2 nos. 220kV line bays at Shujalpur (PG) Substation (for LILO of Shujalpur (MP)-Narsinghgarh (MP) 220kV line at Shujalpur (PG) S/s) under Western Region Bay Scheme-I (WRBS-I).  
 Package and Specification Number 
SPECIFICATION No.: WR2/NT/W-AIS/DOM/G01/26/07699 –SRM RFX – 5002005443 POWERGRID values full compliance with all relevant laws and regulations, and the principles of economical use of resources, and of fairness and transparency in its relations with its Bidders/ Contractors.</v>
      </c>
      <c r="B55" s="898"/>
      <c r="C55" s="898"/>
      <c r="D55" s="898"/>
      <c r="E55" s="898"/>
      <c r="F55" s="898"/>
      <c r="G55" s="898"/>
      <c r="H55" s="898"/>
      <c r="I55" s="898"/>
    </row>
    <row r="56" spans="1:10" ht="8.1" customHeight="1">
      <c r="A56" s="240"/>
      <c r="B56" s="241"/>
      <c r="C56" s="241"/>
      <c r="D56" s="241"/>
      <c r="E56" s="241"/>
      <c r="F56" s="241"/>
      <c r="G56" s="241"/>
      <c r="H56" s="241"/>
      <c r="I56" s="241"/>
    </row>
    <row r="57" spans="1:10" ht="35.25" customHeight="1">
      <c r="A57" s="898" t="s">
        <v>27</v>
      </c>
      <c r="B57" s="898"/>
      <c r="C57" s="898"/>
      <c r="D57" s="898"/>
      <c r="E57" s="898"/>
      <c r="F57" s="898"/>
      <c r="G57" s="898"/>
      <c r="H57" s="898"/>
      <c r="I57" s="898"/>
    </row>
    <row r="58" spans="1:10" ht="8.1" customHeight="1">
      <c r="A58" s="242"/>
      <c r="B58" s="241"/>
      <c r="C58" s="241"/>
      <c r="D58" s="241"/>
      <c r="E58" s="241"/>
      <c r="F58" s="241"/>
      <c r="G58" s="241"/>
      <c r="H58" s="241"/>
      <c r="I58" s="241"/>
    </row>
    <row r="59" spans="1:10" ht="15.75">
      <c r="A59" s="904" t="s">
        <v>109</v>
      </c>
      <c r="B59" s="904"/>
      <c r="C59" s="904"/>
      <c r="D59" s="904"/>
      <c r="E59" s="904"/>
      <c r="F59" s="904"/>
      <c r="G59" s="904"/>
      <c r="H59" s="904"/>
      <c r="I59" s="904"/>
    </row>
    <row r="60" spans="1:10" ht="8.1" customHeight="1">
      <c r="A60" s="242"/>
      <c r="B60" s="241"/>
      <c r="C60" s="241"/>
      <c r="D60" s="241"/>
      <c r="E60" s="241"/>
      <c r="F60" s="241"/>
      <c r="G60" s="241"/>
      <c r="H60" s="241"/>
      <c r="I60" s="241"/>
    </row>
    <row r="61" spans="1:10" ht="16.5">
      <c r="A61" s="899" t="s">
        <v>28</v>
      </c>
      <c r="B61" s="899"/>
      <c r="C61" s="899"/>
      <c r="D61" s="899"/>
      <c r="E61" s="899"/>
      <c r="F61" s="899"/>
      <c r="G61" s="899"/>
      <c r="H61" s="899"/>
      <c r="I61" s="899"/>
    </row>
    <row r="62" spans="1:10" ht="8.1" customHeight="1">
      <c r="A62" s="243"/>
      <c r="B62" s="241"/>
      <c r="C62" s="241"/>
      <c r="D62" s="241"/>
      <c r="E62" s="241"/>
      <c r="F62" s="241"/>
      <c r="G62" s="241"/>
      <c r="H62" s="241"/>
      <c r="I62" s="241"/>
    </row>
    <row r="63" spans="1:10" ht="37.5" customHeight="1">
      <c r="A63" s="244" t="s">
        <v>29</v>
      </c>
      <c r="B63" s="895" t="s">
        <v>30</v>
      </c>
      <c r="C63" s="895"/>
      <c r="D63" s="895"/>
      <c r="E63" s="895"/>
      <c r="F63" s="895"/>
      <c r="G63" s="895"/>
      <c r="H63" s="895"/>
      <c r="I63" s="895"/>
    </row>
    <row r="64" spans="1:10" ht="8.1" customHeight="1">
      <c r="A64" s="242"/>
      <c r="B64" s="241"/>
      <c r="C64" s="241"/>
      <c r="D64" s="241"/>
      <c r="E64" s="241"/>
      <c r="F64" s="241"/>
      <c r="G64" s="241"/>
      <c r="H64" s="241"/>
      <c r="I64" s="241"/>
    </row>
    <row r="65" spans="1:10" ht="79.5" customHeight="1">
      <c r="A65" s="241"/>
      <c r="B65" s="244" t="s">
        <v>31</v>
      </c>
      <c r="C65" s="895" t="s">
        <v>32</v>
      </c>
      <c r="D65" s="895"/>
      <c r="E65" s="895"/>
      <c r="F65" s="895"/>
      <c r="G65" s="895"/>
      <c r="H65" s="895"/>
      <c r="I65" s="895"/>
    </row>
    <row r="66" spans="1:10" ht="8.1" customHeight="1">
      <c r="A66" s="241"/>
      <c r="B66" s="244"/>
      <c r="C66" s="237"/>
      <c r="D66" s="237"/>
      <c r="E66" s="237"/>
      <c r="F66" s="237"/>
      <c r="G66" s="237"/>
      <c r="H66" s="237"/>
      <c r="I66" s="237"/>
    </row>
    <row r="67" spans="1:10" ht="99.75" customHeight="1">
      <c r="A67" s="241"/>
      <c r="B67" s="244" t="s">
        <v>33</v>
      </c>
      <c r="C67" s="895" t="s">
        <v>34</v>
      </c>
      <c r="D67" s="895"/>
      <c r="E67" s="895"/>
      <c r="F67" s="895"/>
      <c r="G67" s="895"/>
      <c r="H67" s="895"/>
      <c r="I67" s="895"/>
    </row>
    <row r="68" spans="1:10" ht="8.1" customHeight="1">
      <c r="A68" s="241"/>
      <c r="B68" s="244"/>
      <c r="C68" s="237"/>
      <c r="D68" s="237"/>
      <c r="E68" s="237"/>
      <c r="F68" s="237"/>
      <c r="G68" s="237"/>
      <c r="H68" s="237"/>
      <c r="I68" s="237"/>
    </row>
    <row r="69" spans="1:10" ht="50.25" customHeight="1">
      <c r="A69" s="241"/>
      <c r="B69" s="244" t="s">
        <v>35</v>
      </c>
      <c r="C69" s="895" t="s">
        <v>36</v>
      </c>
      <c r="D69" s="895"/>
      <c r="E69" s="895"/>
      <c r="F69" s="895"/>
      <c r="G69" s="895"/>
      <c r="H69" s="895"/>
      <c r="I69" s="895"/>
    </row>
    <row r="70" spans="1:10" ht="15.75">
      <c r="A70" s="242"/>
      <c r="B70" s="241"/>
      <c r="C70" s="241"/>
      <c r="D70" s="241"/>
      <c r="E70" s="241"/>
      <c r="F70" s="241"/>
      <c r="G70" s="241"/>
      <c r="H70" s="241"/>
      <c r="I70" s="241"/>
    </row>
    <row r="71" spans="1:10" ht="87" customHeight="1">
      <c r="A71" s="244" t="s">
        <v>37</v>
      </c>
      <c r="B71" s="895" t="s">
        <v>38</v>
      </c>
      <c r="C71" s="895"/>
      <c r="D71" s="895"/>
      <c r="E71" s="895"/>
      <c r="F71" s="895"/>
      <c r="G71" s="895"/>
      <c r="H71" s="895"/>
      <c r="I71" s="895"/>
    </row>
    <row r="72" spans="1:10" ht="8.1" customHeight="1">
      <c r="A72" s="243"/>
      <c r="B72" s="241"/>
      <c r="C72" s="241"/>
      <c r="D72" s="241"/>
      <c r="E72" s="241"/>
      <c r="F72" s="241"/>
      <c r="G72" s="241"/>
      <c r="H72" s="241"/>
      <c r="I72" s="241"/>
    </row>
    <row r="73" spans="1:10" ht="16.5">
      <c r="A73" s="899" t="s">
        <v>39</v>
      </c>
      <c r="B73" s="899"/>
      <c r="C73" s="899"/>
      <c r="D73" s="899"/>
      <c r="E73" s="899"/>
      <c r="F73" s="899"/>
      <c r="G73" s="899"/>
      <c r="H73" s="899"/>
      <c r="I73" s="899"/>
    </row>
    <row r="74" spans="1:10" ht="16.5">
      <c r="A74" s="243"/>
      <c r="B74" s="241"/>
      <c r="C74" s="241"/>
      <c r="D74" s="241"/>
      <c r="E74" s="241"/>
      <c r="F74" s="241"/>
      <c r="G74" s="241"/>
      <c r="H74" s="241"/>
      <c r="I74" s="241"/>
    </row>
    <row r="75" spans="1:10" ht="49.5" customHeight="1">
      <c r="A75" s="244" t="s">
        <v>29</v>
      </c>
      <c r="B75" s="895" t="s">
        <v>40</v>
      </c>
      <c r="C75" s="895"/>
      <c r="D75" s="895"/>
      <c r="E75" s="895"/>
      <c r="F75" s="895"/>
      <c r="G75" s="895"/>
      <c r="H75" s="895"/>
      <c r="I75" s="895"/>
    </row>
    <row r="76" spans="1:10" ht="45" customHeight="1">
      <c r="A76" s="237"/>
      <c r="B76" s="238"/>
      <c r="C76" s="238"/>
      <c r="D76" s="238"/>
      <c r="E76" s="238"/>
      <c r="F76" s="237"/>
      <c r="G76" s="238"/>
      <c r="H76" s="238"/>
      <c r="I76" s="238"/>
      <c r="J76" s="234"/>
    </row>
    <row r="77" spans="1:10" ht="21" customHeight="1">
      <c r="A77" s="895" t="s">
        <v>23</v>
      </c>
      <c r="B77" s="895"/>
      <c r="C77" s="895"/>
      <c r="D77" s="895"/>
      <c r="E77" s="900" t="s">
        <v>23</v>
      </c>
      <c r="F77" s="900"/>
      <c r="G77" s="900"/>
      <c r="H77" s="900"/>
      <c r="I77" s="900"/>
      <c r="J77" s="234"/>
    </row>
    <row r="78" spans="1:10" ht="33" customHeight="1">
      <c r="A78" s="901" t="s">
        <v>24</v>
      </c>
      <c r="B78" s="901"/>
      <c r="C78" s="901"/>
      <c r="D78" s="901"/>
      <c r="E78" s="902" t="s">
        <v>25</v>
      </c>
      <c r="F78" s="902"/>
      <c r="G78" s="902"/>
      <c r="H78" s="902"/>
      <c r="I78" s="902"/>
      <c r="J78" s="234"/>
    </row>
    <row r="79" spans="1:10" ht="15.75">
      <c r="A79" s="238" t="s">
        <v>12</v>
      </c>
      <c r="B79" s="238"/>
      <c r="C79" s="238"/>
      <c r="D79" s="238"/>
      <c r="E79" s="238"/>
      <c r="F79" s="238"/>
      <c r="G79" s="238"/>
      <c r="H79" s="238"/>
      <c r="I79" s="239" t="s">
        <v>41</v>
      </c>
      <c r="J79" s="234"/>
    </row>
    <row r="80" spans="1:10" ht="117" customHeight="1">
      <c r="A80" s="241"/>
      <c r="B80" s="244" t="s">
        <v>42</v>
      </c>
      <c r="C80" s="895" t="s">
        <v>43</v>
      </c>
      <c r="D80" s="895"/>
      <c r="E80" s="895"/>
      <c r="F80" s="895"/>
      <c r="G80" s="895"/>
      <c r="H80" s="895"/>
      <c r="I80" s="895"/>
    </row>
    <row r="81" spans="1:10" ht="9.9499999999999993" customHeight="1">
      <c r="A81" s="241"/>
      <c r="B81" s="245"/>
      <c r="C81" s="242"/>
      <c r="D81" s="242"/>
      <c r="E81" s="242"/>
      <c r="F81" s="242"/>
      <c r="G81" s="242"/>
      <c r="H81" s="242"/>
      <c r="I81" s="242"/>
    </row>
    <row r="82" spans="1:10" ht="100.5" customHeight="1">
      <c r="A82" s="241"/>
      <c r="B82" s="244" t="s">
        <v>33</v>
      </c>
      <c r="C82" s="895" t="s">
        <v>44</v>
      </c>
      <c r="D82" s="895"/>
      <c r="E82" s="895"/>
      <c r="F82" s="895"/>
      <c r="G82" s="895"/>
      <c r="H82" s="895"/>
      <c r="I82" s="895"/>
    </row>
    <row r="83" spans="1:10" ht="9.9499999999999993" customHeight="1">
      <c r="A83" s="241"/>
      <c r="B83" s="244"/>
      <c r="C83" s="246"/>
      <c r="D83" s="246"/>
      <c r="E83" s="246"/>
      <c r="F83" s="246"/>
      <c r="G83" s="246"/>
      <c r="H83" s="246"/>
      <c r="I83" s="246"/>
    </row>
    <row r="84" spans="1:10" ht="129" customHeight="1">
      <c r="A84" s="241"/>
      <c r="B84" s="244" t="s">
        <v>35</v>
      </c>
      <c r="C84" s="895" t="s">
        <v>45</v>
      </c>
      <c r="D84" s="895"/>
      <c r="E84" s="895"/>
      <c r="F84" s="895"/>
      <c r="G84" s="895"/>
      <c r="H84" s="895"/>
      <c r="I84" s="895"/>
    </row>
    <row r="85" spans="1:10" ht="9.9499999999999993" customHeight="1">
      <c r="A85" s="241"/>
      <c r="B85" s="244"/>
      <c r="C85" s="246"/>
      <c r="D85" s="246"/>
      <c r="E85" s="246"/>
      <c r="F85" s="246"/>
      <c r="G85" s="246"/>
      <c r="H85" s="246"/>
      <c r="I85" s="246"/>
    </row>
    <row r="86" spans="1:10" ht="101.25" customHeight="1">
      <c r="A86" s="241"/>
      <c r="B86" s="244" t="s">
        <v>46</v>
      </c>
      <c r="C86" s="895" t="s">
        <v>47</v>
      </c>
      <c r="D86" s="895"/>
      <c r="E86" s="895"/>
      <c r="F86" s="895"/>
      <c r="G86" s="895"/>
      <c r="H86" s="895"/>
      <c r="I86" s="895"/>
    </row>
    <row r="87" spans="1:10" ht="9.9499999999999993" customHeight="1">
      <c r="A87" s="241"/>
      <c r="B87" s="244"/>
      <c r="C87" s="246"/>
      <c r="D87" s="246"/>
      <c r="E87" s="246"/>
      <c r="F87" s="246"/>
      <c r="G87" s="246"/>
      <c r="H87" s="246"/>
      <c r="I87" s="246"/>
    </row>
    <row r="88" spans="1:10" ht="66" customHeight="1">
      <c r="A88" s="241"/>
      <c r="B88" s="244" t="s">
        <v>48</v>
      </c>
      <c r="C88" s="895" t="s">
        <v>49</v>
      </c>
      <c r="D88" s="895"/>
      <c r="E88" s="895"/>
      <c r="F88" s="895"/>
      <c r="G88" s="895"/>
      <c r="H88" s="895"/>
      <c r="I88" s="895"/>
    </row>
    <row r="89" spans="1:10" ht="9.9499999999999993" customHeight="1">
      <c r="A89" s="241"/>
      <c r="B89" s="244"/>
      <c r="C89" s="246"/>
      <c r="D89" s="246"/>
      <c r="E89" s="246"/>
      <c r="F89" s="246"/>
      <c r="G89" s="246"/>
      <c r="H89" s="246"/>
      <c r="I89" s="246"/>
    </row>
    <row r="90" spans="1:10" ht="72" customHeight="1">
      <c r="A90" s="241"/>
      <c r="B90" s="244" t="s">
        <v>50</v>
      </c>
      <c r="C90" s="895" t="s">
        <v>51</v>
      </c>
      <c r="D90" s="895"/>
      <c r="E90" s="895"/>
      <c r="F90" s="895"/>
      <c r="G90" s="895"/>
      <c r="H90" s="895"/>
      <c r="I90" s="895"/>
    </row>
    <row r="91" spans="1:10" ht="8.1" customHeight="1">
      <c r="A91" s="241"/>
      <c r="B91" s="246"/>
      <c r="C91" s="246"/>
      <c r="D91" s="246"/>
      <c r="E91" s="246"/>
      <c r="F91" s="246"/>
      <c r="G91" s="246"/>
      <c r="H91" s="246"/>
      <c r="I91" s="246"/>
    </row>
    <row r="92" spans="1:10" ht="37.5" customHeight="1">
      <c r="A92" s="244" t="s">
        <v>37</v>
      </c>
      <c r="B92" s="895" t="s">
        <v>52</v>
      </c>
      <c r="C92" s="895"/>
      <c r="D92" s="895"/>
      <c r="E92" s="895"/>
      <c r="F92" s="895"/>
      <c r="G92" s="895"/>
      <c r="H92" s="895"/>
      <c r="I92" s="895"/>
    </row>
    <row r="93" spans="1:10" ht="41.25" customHeight="1">
      <c r="A93" s="237"/>
      <c r="B93" s="238"/>
      <c r="C93" s="238"/>
      <c r="D93" s="238"/>
      <c r="E93" s="238"/>
      <c r="F93" s="237"/>
      <c r="G93" s="238"/>
      <c r="H93" s="238"/>
      <c r="I93" s="238"/>
      <c r="J93" s="234"/>
    </row>
    <row r="94" spans="1:10" ht="21" customHeight="1">
      <c r="A94" s="895" t="s">
        <v>23</v>
      </c>
      <c r="B94" s="895"/>
      <c r="C94" s="895"/>
      <c r="D94" s="895"/>
      <c r="E94" s="900" t="s">
        <v>23</v>
      </c>
      <c r="F94" s="900"/>
      <c r="G94" s="900"/>
      <c r="H94" s="900"/>
      <c r="I94" s="900"/>
      <c r="J94" s="234"/>
    </row>
    <row r="95" spans="1:10" ht="33" customHeight="1">
      <c r="A95" s="901" t="s">
        <v>24</v>
      </c>
      <c r="B95" s="901"/>
      <c r="C95" s="901"/>
      <c r="D95" s="901"/>
      <c r="E95" s="902" t="s">
        <v>25</v>
      </c>
      <c r="F95" s="902"/>
      <c r="G95" s="902"/>
      <c r="H95" s="902"/>
      <c r="I95" s="902"/>
      <c r="J95" s="234"/>
    </row>
    <row r="96" spans="1:10" ht="15.75">
      <c r="A96" s="238" t="s">
        <v>12</v>
      </c>
      <c r="B96" s="238"/>
      <c r="C96" s="238"/>
      <c r="D96" s="238"/>
      <c r="E96" s="238"/>
      <c r="F96" s="238"/>
      <c r="G96" s="238"/>
      <c r="H96" s="238"/>
      <c r="I96" s="239" t="s">
        <v>53</v>
      </c>
      <c r="J96" s="234"/>
    </row>
    <row r="97" spans="1:10" ht="15.75">
      <c r="A97" s="238"/>
      <c r="B97" s="238"/>
      <c r="C97" s="238"/>
      <c r="D97" s="238"/>
      <c r="E97" s="238"/>
      <c r="F97" s="238"/>
      <c r="G97" s="238"/>
      <c r="H97" s="238"/>
      <c r="I97" s="239"/>
      <c r="J97" s="234"/>
    </row>
    <row r="98" spans="1:10" ht="16.5">
      <c r="A98" s="899" t="s">
        <v>54</v>
      </c>
      <c r="B98" s="899"/>
      <c r="C98" s="899"/>
      <c r="D98" s="899"/>
      <c r="E98" s="899"/>
      <c r="F98" s="899"/>
      <c r="G98" s="899"/>
      <c r="H98" s="899"/>
      <c r="I98" s="899"/>
    </row>
    <row r="99" spans="1:10" ht="15" customHeight="1">
      <c r="A99" s="242"/>
      <c r="B99" s="895"/>
      <c r="C99" s="895"/>
      <c r="D99" s="895"/>
      <c r="E99" s="895"/>
      <c r="F99" s="895"/>
      <c r="G99" s="895"/>
      <c r="H99" s="895"/>
      <c r="I99" s="895"/>
    </row>
    <row r="100" spans="1:10" ht="80.25" customHeight="1">
      <c r="A100" s="244" t="s">
        <v>29</v>
      </c>
      <c r="B100" s="895" t="s">
        <v>55</v>
      </c>
      <c r="C100" s="895"/>
      <c r="D100" s="895"/>
      <c r="E100" s="895"/>
      <c r="F100" s="895"/>
      <c r="G100" s="895"/>
      <c r="H100" s="895"/>
      <c r="I100" s="895"/>
    </row>
    <row r="101" spans="1:10" ht="15" customHeight="1">
      <c r="A101" s="244"/>
      <c r="B101" s="242"/>
      <c r="C101" s="242"/>
      <c r="D101" s="242"/>
      <c r="E101" s="242"/>
      <c r="F101" s="242"/>
      <c r="G101" s="242"/>
      <c r="H101" s="242"/>
      <c r="I101" s="242"/>
    </row>
    <row r="102" spans="1:10" ht="160.5" customHeight="1">
      <c r="A102" s="244" t="s">
        <v>37</v>
      </c>
      <c r="B102" s="895" t="s">
        <v>57</v>
      </c>
      <c r="C102" s="895"/>
      <c r="D102" s="895"/>
      <c r="E102" s="895"/>
      <c r="F102" s="895"/>
      <c r="G102" s="895"/>
      <c r="H102" s="895"/>
      <c r="I102" s="895"/>
    </row>
    <row r="103" spans="1:10" ht="18" customHeight="1">
      <c r="A103" s="244"/>
      <c r="B103" s="242"/>
      <c r="C103" s="242"/>
      <c r="D103" s="242"/>
      <c r="E103" s="242"/>
      <c r="F103" s="242"/>
      <c r="G103" s="242"/>
      <c r="H103" s="242"/>
      <c r="I103" s="242"/>
    </row>
    <row r="104" spans="1:10" ht="51.75" customHeight="1">
      <c r="A104" s="244" t="s">
        <v>58</v>
      </c>
      <c r="B104" s="895" t="s">
        <v>59</v>
      </c>
      <c r="C104" s="895"/>
      <c r="D104" s="895"/>
      <c r="E104" s="895"/>
      <c r="F104" s="895"/>
      <c r="G104" s="895"/>
      <c r="H104" s="895"/>
      <c r="I104" s="895"/>
    </row>
    <row r="105" spans="1:10" ht="15" customHeight="1">
      <c r="A105" s="242"/>
      <c r="B105" s="241"/>
      <c r="C105" s="241"/>
      <c r="D105" s="241"/>
      <c r="E105" s="241"/>
      <c r="F105" s="241"/>
      <c r="G105" s="241"/>
      <c r="H105" s="241"/>
      <c r="I105" s="241"/>
    </row>
    <row r="106" spans="1:10" ht="16.5">
      <c r="A106" s="899" t="s">
        <v>60</v>
      </c>
      <c r="B106" s="899"/>
      <c r="C106" s="899"/>
      <c r="D106" s="899"/>
      <c r="E106" s="899"/>
      <c r="F106" s="899"/>
      <c r="G106" s="899"/>
      <c r="H106" s="899"/>
      <c r="I106" s="899"/>
    </row>
    <row r="107" spans="1:10" ht="15" customHeight="1">
      <c r="A107" s="243"/>
      <c r="B107" s="241"/>
      <c r="C107" s="241"/>
      <c r="D107" s="241"/>
      <c r="E107" s="241"/>
      <c r="F107" s="241"/>
      <c r="G107" s="241"/>
      <c r="H107" s="241"/>
      <c r="I107" s="241"/>
    </row>
    <row r="108" spans="1:10" ht="54.75" customHeight="1">
      <c r="A108" s="244" t="s">
        <v>29</v>
      </c>
      <c r="B108" s="898" t="s">
        <v>61</v>
      </c>
      <c r="C108" s="898"/>
      <c r="D108" s="898"/>
      <c r="E108" s="898"/>
      <c r="F108" s="898"/>
      <c r="G108" s="898"/>
      <c r="H108" s="898"/>
      <c r="I108" s="898"/>
    </row>
    <row r="109" spans="1:10" ht="15" customHeight="1">
      <c r="A109" s="244"/>
      <c r="B109" s="241"/>
      <c r="C109" s="241"/>
      <c r="D109" s="241"/>
      <c r="E109" s="241"/>
      <c r="F109" s="241"/>
      <c r="G109" s="241"/>
      <c r="H109" s="241"/>
      <c r="I109" s="241"/>
    </row>
    <row r="110" spans="1:10" ht="51.75" customHeight="1">
      <c r="A110" s="244" t="s">
        <v>37</v>
      </c>
      <c r="B110" s="898" t="s">
        <v>62</v>
      </c>
      <c r="C110" s="898"/>
      <c r="D110" s="898"/>
      <c r="E110" s="898"/>
      <c r="F110" s="898"/>
      <c r="G110" s="898"/>
      <c r="H110" s="898"/>
      <c r="I110" s="898"/>
    </row>
    <row r="111" spans="1:10" ht="15" customHeight="1">
      <c r="A111" s="242"/>
      <c r="B111" s="241"/>
      <c r="C111" s="241"/>
      <c r="D111" s="241"/>
      <c r="E111" s="241"/>
      <c r="F111" s="241"/>
      <c r="G111" s="241"/>
      <c r="H111" s="241"/>
      <c r="I111" s="241"/>
    </row>
    <row r="112" spans="1:10" ht="16.5">
      <c r="A112" s="899" t="s">
        <v>63</v>
      </c>
      <c r="B112" s="899"/>
      <c r="C112" s="899"/>
      <c r="D112" s="899"/>
      <c r="E112" s="899"/>
      <c r="F112" s="899"/>
      <c r="G112" s="899"/>
      <c r="H112" s="899"/>
      <c r="I112" s="899"/>
    </row>
    <row r="113" spans="1:10" ht="15" customHeight="1">
      <c r="A113" s="243"/>
      <c r="B113" s="241"/>
      <c r="C113" s="241"/>
      <c r="D113" s="241"/>
      <c r="E113" s="241"/>
      <c r="F113" s="241"/>
      <c r="G113" s="241"/>
      <c r="H113" s="241"/>
      <c r="I113" s="241"/>
    </row>
    <row r="114" spans="1:10" ht="58.5" customHeight="1">
      <c r="A114" s="244" t="s">
        <v>29</v>
      </c>
      <c r="B114" s="898" t="s">
        <v>64</v>
      </c>
      <c r="C114" s="898"/>
      <c r="D114" s="898"/>
      <c r="E114" s="898"/>
      <c r="F114" s="898"/>
      <c r="G114" s="898"/>
      <c r="H114" s="898"/>
      <c r="I114" s="898"/>
    </row>
    <row r="115" spans="1:10" ht="51" customHeight="1">
      <c r="A115" s="244"/>
      <c r="B115" s="236"/>
      <c r="C115" s="236"/>
      <c r="D115" s="236"/>
      <c r="E115" s="236"/>
      <c r="F115" s="236"/>
      <c r="G115" s="236"/>
      <c r="H115" s="236"/>
      <c r="I115" s="236"/>
    </row>
    <row r="116" spans="1:10" ht="26.25" customHeight="1">
      <c r="A116" s="241"/>
      <c r="B116" s="241"/>
      <c r="C116" s="241"/>
      <c r="D116" s="241"/>
      <c r="E116" s="241"/>
      <c r="F116" s="241"/>
      <c r="G116" s="241"/>
      <c r="H116" s="241"/>
      <c r="I116" s="241"/>
      <c r="J116" s="234"/>
    </row>
    <row r="117" spans="1:10" ht="21" customHeight="1">
      <c r="A117" s="895" t="s">
        <v>23</v>
      </c>
      <c r="B117" s="895"/>
      <c r="C117" s="895"/>
      <c r="D117" s="895"/>
      <c r="E117" s="900" t="s">
        <v>23</v>
      </c>
      <c r="F117" s="900"/>
      <c r="G117" s="900"/>
      <c r="H117" s="900"/>
      <c r="I117" s="900"/>
      <c r="J117" s="234"/>
    </row>
    <row r="118" spans="1:10" ht="33" customHeight="1">
      <c r="A118" s="901" t="s">
        <v>24</v>
      </c>
      <c r="B118" s="901"/>
      <c r="C118" s="901"/>
      <c r="D118" s="901"/>
      <c r="E118" s="902" t="s">
        <v>25</v>
      </c>
      <c r="F118" s="902"/>
      <c r="G118" s="902"/>
      <c r="H118" s="902"/>
      <c r="I118" s="902"/>
      <c r="J118" s="234"/>
    </row>
    <row r="119" spans="1:10" ht="15.75">
      <c r="A119" s="238" t="s">
        <v>12</v>
      </c>
      <c r="B119" s="238"/>
      <c r="C119" s="238"/>
      <c r="D119" s="238"/>
      <c r="E119" s="238"/>
      <c r="F119" s="238"/>
      <c r="G119" s="238"/>
      <c r="H119" s="238"/>
      <c r="I119" s="239" t="s">
        <v>65</v>
      </c>
      <c r="J119" s="234"/>
    </row>
    <row r="120" spans="1:10" ht="15.95" customHeight="1">
      <c r="A120" s="242"/>
      <c r="B120" s="241"/>
      <c r="C120" s="241"/>
      <c r="D120" s="241"/>
      <c r="E120" s="241"/>
      <c r="F120" s="241"/>
      <c r="G120" s="241"/>
      <c r="H120" s="241"/>
      <c r="I120" s="241"/>
    </row>
    <row r="121" spans="1:10" ht="50.25" customHeight="1">
      <c r="A121" s="244" t="s">
        <v>37</v>
      </c>
      <c r="B121" s="898" t="s">
        <v>66</v>
      </c>
      <c r="C121" s="898"/>
      <c r="D121" s="898"/>
      <c r="E121" s="898"/>
      <c r="F121" s="898"/>
      <c r="G121" s="898"/>
      <c r="H121" s="898"/>
      <c r="I121" s="898"/>
    </row>
    <row r="122" spans="1:10" ht="15.95" customHeight="1">
      <c r="A122" s="242"/>
      <c r="B122" s="241"/>
      <c r="C122" s="241"/>
      <c r="D122" s="241"/>
      <c r="E122" s="241"/>
      <c r="F122" s="241"/>
      <c r="G122" s="241"/>
      <c r="H122" s="241"/>
      <c r="I122" s="241"/>
    </row>
    <row r="123" spans="1:10" ht="16.5">
      <c r="A123" s="899" t="s">
        <v>67</v>
      </c>
      <c r="B123" s="899"/>
      <c r="C123" s="899"/>
      <c r="D123" s="899"/>
      <c r="E123" s="899"/>
      <c r="F123" s="899"/>
      <c r="G123" s="899"/>
      <c r="H123" s="899"/>
      <c r="I123" s="899"/>
    </row>
    <row r="124" spans="1:10" ht="15.95" customHeight="1">
      <c r="A124" s="242"/>
      <c r="B124" s="241"/>
      <c r="C124" s="241"/>
      <c r="D124" s="241"/>
      <c r="E124" s="241"/>
      <c r="F124" s="241"/>
      <c r="G124" s="241"/>
      <c r="H124" s="241"/>
      <c r="I124" s="241"/>
    </row>
    <row r="125" spans="1:10" ht="38.25" customHeight="1">
      <c r="A125" s="244" t="s">
        <v>29</v>
      </c>
      <c r="B125" s="898" t="s">
        <v>68</v>
      </c>
      <c r="C125" s="898"/>
      <c r="D125" s="898"/>
      <c r="E125" s="898"/>
      <c r="F125" s="898"/>
      <c r="G125" s="898"/>
      <c r="H125" s="898"/>
      <c r="I125" s="898"/>
    </row>
    <row r="126" spans="1:10" ht="15.95" customHeight="1">
      <c r="A126" s="241"/>
      <c r="B126" s="241"/>
      <c r="C126" s="241"/>
      <c r="D126" s="241"/>
      <c r="E126" s="241"/>
      <c r="F126" s="241"/>
      <c r="G126" s="241"/>
      <c r="H126" s="241"/>
      <c r="I126" s="241"/>
      <c r="J126" s="234"/>
    </row>
    <row r="127" spans="1:10" ht="34.5" customHeight="1">
      <c r="A127" s="244" t="s">
        <v>37</v>
      </c>
      <c r="B127" s="904" t="s">
        <v>69</v>
      </c>
      <c r="C127" s="904"/>
      <c r="D127" s="904"/>
      <c r="E127" s="904"/>
      <c r="F127" s="904"/>
      <c r="G127" s="904"/>
      <c r="H127" s="904"/>
      <c r="I127" s="904"/>
    </row>
    <row r="128" spans="1:10" ht="21.75" customHeight="1">
      <c r="A128" s="243"/>
      <c r="B128" s="241"/>
      <c r="C128" s="241"/>
      <c r="D128" s="241"/>
      <c r="E128" s="241"/>
      <c r="F128" s="241"/>
      <c r="G128" s="241"/>
      <c r="H128" s="241"/>
      <c r="I128" s="241"/>
    </row>
    <row r="129" spans="1:10" ht="16.5">
      <c r="A129" s="899" t="s">
        <v>70</v>
      </c>
      <c r="B129" s="899"/>
      <c r="C129" s="899"/>
      <c r="D129" s="899"/>
      <c r="E129" s="899"/>
      <c r="F129" s="899"/>
      <c r="G129" s="899"/>
      <c r="H129" s="899"/>
      <c r="I129" s="899"/>
    </row>
    <row r="130" spans="1:10" ht="15.95" customHeight="1">
      <c r="A130" s="242"/>
      <c r="B130" s="241"/>
      <c r="C130" s="241"/>
      <c r="D130" s="241"/>
      <c r="E130" s="241"/>
      <c r="F130" s="241"/>
      <c r="G130" s="241"/>
      <c r="H130" s="241"/>
      <c r="I130" s="241"/>
    </row>
    <row r="131" spans="1:10" ht="82.5" customHeight="1">
      <c r="A131" s="898" t="s">
        <v>71</v>
      </c>
      <c r="B131" s="898"/>
      <c r="C131" s="898"/>
      <c r="D131" s="898"/>
      <c r="E131" s="898"/>
      <c r="F131" s="898"/>
      <c r="G131" s="898"/>
      <c r="H131" s="898"/>
      <c r="I131" s="898"/>
    </row>
    <row r="132" spans="1:10" ht="15.95" customHeight="1">
      <c r="A132" s="241"/>
      <c r="B132" s="241"/>
      <c r="C132" s="241"/>
      <c r="D132" s="241"/>
      <c r="E132" s="241"/>
      <c r="F132" s="241"/>
      <c r="G132" s="241"/>
      <c r="H132" s="241"/>
      <c r="I132" s="241"/>
    </row>
    <row r="133" spans="1:10" ht="21.75" customHeight="1">
      <c r="A133" s="899" t="s">
        <v>72</v>
      </c>
      <c r="B133" s="899"/>
      <c r="C133" s="899"/>
      <c r="D133" s="899"/>
      <c r="E133" s="899"/>
      <c r="F133" s="899"/>
      <c r="G133" s="899"/>
      <c r="H133" s="899"/>
      <c r="I133" s="899"/>
    </row>
    <row r="134" spans="1:10" ht="15.95" customHeight="1">
      <c r="A134" s="243"/>
      <c r="B134" s="241"/>
      <c r="C134" s="241"/>
      <c r="D134" s="241"/>
      <c r="E134" s="241"/>
      <c r="F134" s="241"/>
      <c r="G134" s="241"/>
      <c r="H134" s="241"/>
      <c r="I134" s="241"/>
    </row>
    <row r="135" spans="1:10" ht="69" customHeight="1">
      <c r="A135" s="244" t="s">
        <v>29</v>
      </c>
      <c r="B135" s="898" t="s">
        <v>73</v>
      </c>
      <c r="C135" s="898"/>
      <c r="D135" s="898"/>
      <c r="E135" s="898"/>
      <c r="F135" s="898"/>
      <c r="G135" s="898"/>
      <c r="H135" s="898"/>
      <c r="I135" s="898"/>
    </row>
    <row r="136" spans="1:10" ht="15.95" customHeight="1">
      <c r="A136" s="244"/>
      <c r="B136" s="898"/>
      <c r="C136" s="898"/>
      <c r="D136" s="898"/>
      <c r="E136" s="898"/>
      <c r="F136" s="898"/>
      <c r="G136" s="898"/>
      <c r="H136" s="898"/>
      <c r="I136" s="898"/>
    </row>
    <row r="137" spans="1:10" ht="183" customHeight="1">
      <c r="A137" s="244" t="s">
        <v>37</v>
      </c>
      <c r="B137" s="898" t="s">
        <v>74</v>
      </c>
      <c r="C137" s="898"/>
      <c r="D137" s="898"/>
      <c r="E137" s="898"/>
      <c r="F137" s="898"/>
      <c r="G137" s="898"/>
      <c r="H137" s="898"/>
      <c r="I137" s="898"/>
    </row>
    <row r="138" spans="1:10" ht="28.5" customHeight="1">
      <c r="A138" s="244"/>
      <c r="B138" s="236"/>
      <c r="C138" s="236"/>
      <c r="D138" s="236"/>
      <c r="E138" s="236"/>
      <c r="F138" s="236"/>
      <c r="G138" s="236"/>
      <c r="H138" s="236"/>
      <c r="I138" s="236"/>
    </row>
    <row r="139" spans="1:10" ht="24.95" customHeight="1">
      <c r="A139" s="244"/>
      <c r="B139" s="236"/>
      <c r="C139" s="236"/>
      <c r="D139" s="236"/>
      <c r="E139" s="236"/>
      <c r="F139" s="236"/>
      <c r="G139" s="236"/>
      <c r="H139" s="236"/>
      <c r="I139" s="236"/>
    </row>
    <row r="140" spans="1:10" ht="21" customHeight="1">
      <c r="A140" s="895" t="s">
        <v>23</v>
      </c>
      <c r="B140" s="895"/>
      <c r="C140" s="895"/>
      <c r="D140" s="895"/>
      <c r="E140" s="900" t="s">
        <v>23</v>
      </c>
      <c r="F140" s="900"/>
      <c r="G140" s="900"/>
      <c r="H140" s="900"/>
      <c r="I140" s="900"/>
      <c r="J140" s="234"/>
    </row>
    <row r="141" spans="1:10" ht="33" customHeight="1">
      <c r="A141" s="901" t="s">
        <v>24</v>
      </c>
      <c r="B141" s="901"/>
      <c r="C141" s="901"/>
      <c r="D141" s="901"/>
      <c r="E141" s="902" t="s">
        <v>25</v>
      </c>
      <c r="F141" s="902"/>
      <c r="G141" s="902"/>
      <c r="H141" s="902"/>
      <c r="I141" s="902"/>
      <c r="J141" s="234"/>
    </row>
    <row r="142" spans="1:10" ht="15.75">
      <c r="A142" s="238" t="s">
        <v>12</v>
      </c>
      <c r="B142" s="238"/>
      <c r="C142" s="238"/>
      <c r="D142" s="238"/>
      <c r="E142" s="238"/>
      <c r="F142" s="238"/>
      <c r="G142" s="238"/>
      <c r="H142" s="238"/>
      <c r="I142" s="239" t="s">
        <v>75</v>
      </c>
      <c r="J142" s="234"/>
    </row>
    <row r="143" spans="1:10" ht="15.75">
      <c r="A143" s="238"/>
      <c r="B143" s="238"/>
      <c r="C143" s="238"/>
      <c r="D143" s="238"/>
      <c r="E143" s="238"/>
      <c r="F143" s="238"/>
      <c r="G143" s="238"/>
      <c r="H143" s="238"/>
      <c r="I143" s="239"/>
      <c r="J143" s="234"/>
    </row>
    <row r="144" spans="1:10" ht="54" customHeight="1">
      <c r="A144" s="244" t="s">
        <v>58</v>
      </c>
      <c r="B144" s="898" t="s">
        <v>76</v>
      </c>
      <c r="C144" s="898"/>
      <c r="D144" s="898"/>
      <c r="E144" s="898"/>
      <c r="F144" s="898"/>
      <c r="G144" s="898"/>
      <c r="H144" s="898"/>
      <c r="I144" s="898"/>
    </row>
    <row r="145" spans="1:10" ht="8.1" customHeight="1">
      <c r="A145" s="244"/>
      <c r="B145" s="898"/>
      <c r="C145" s="898"/>
      <c r="D145" s="898"/>
      <c r="E145" s="898"/>
      <c r="F145" s="898"/>
      <c r="G145" s="898"/>
      <c r="H145" s="898"/>
      <c r="I145" s="898"/>
    </row>
    <row r="146" spans="1:10" ht="130.5" customHeight="1">
      <c r="A146" s="244" t="s">
        <v>77</v>
      </c>
      <c r="B146" s="898" t="s">
        <v>78</v>
      </c>
      <c r="C146" s="898"/>
      <c r="D146" s="898"/>
      <c r="E146" s="898"/>
      <c r="F146" s="898"/>
      <c r="G146" s="898"/>
      <c r="H146" s="898"/>
      <c r="I146" s="898"/>
    </row>
    <row r="147" spans="1:10" ht="15.95" customHeight="1">
      <c r="A147" s="242"/>
      <c r="B147" s="898"/>
      <c r="C147" s="898"/>
      <c r="D147" s="898"/>
      <c r="E147" s="898"/>
      <c r="F147" s="898"/>
      <c r="G147" s="898"/>
      <c r="H147" s="898"/>
      <c r="I147" s="898"/>
    </row>
    <row r="148" spans="1:10" ht="51" customHeight="1">
      <c r="A148" s="244" t="s">
        <v>79</v>
      </c>
      <c r="B148" s="898" t="s">
        <v>80</v>
      </c>
      <c r="C148" s="898"/>
      <c r="D148" s="898"/>
      <c r="E148" s="898"/>
      <c r="F148" s="898"/>
      <c r="G148" s="898"/>
      <c r="H148" s="898"/>
      <c r="I148" s="898"/>
    </row>
    <row r="149" spans="1:10" ht="15.95" customHeight="1">
      <c r="A149" s="238"/>
      <c r="B149" s="238"/>
      <c r="C149" s="238"/>
      <c r="D149" s="238"/>
      <c r="E149" s="238"/>
      <c r="F149" s="238"/>
      <c r="G149" s="238"/>
      <c r="H149" s="238"/>
      <c r="I149" s="239"/>
      <c r="J149" s="234"/>
    </row>
    <row r="150" spans="1:10" ht="145.5" customHeight="1">
      <c r="A150" s="244" t="s">
        <v>81</v>
      </c>
      <c r="B150" s="898" t="s">
        <v>82</v>
      </c>
      <c r="C150" s="898"/>
      <c r="D150" s="898"/>
      <c r="E150" s="898"/>
      <c r="F150" s="898"/>
      <c r="G150" s="898"/>
      <c r="H150" s="898"/>
      <c r="I150" s="898"/>
    </row>
    <row r="151" spans="1:10" ht="15.95" customHeight="1">
      <c r="A151" s="244"/>
      <c r="B151" s="898"/>
      <c r="C151" s="898"/>
      <c r="D151" s="898"/>
      <c r="E151" s="898"/>
      <c r="F151" s="898"/>
      <c r="G151" s="898"/>
      <c r="H151" s="898"/>
      <c r="I151" s="898"/>
    </row>
    <row r="152" spans="1:10" ht="70.5" customHeight="1">
      <c r="A152" s="244" t="s">
        <v>83</v>
      </c>
      <c r="B152" s="898" t="s">
        <v>84</v>
      </c>
      <c r="C152" s="898"/>
      <c r="D152" s="898"/>
      <c r="E152" s="898"/>
      <c r="F152" s="898"/>
      <c r="G152" s="898"/>
      <c r="H152" s="898"/>
      <c r="I152" s="898"/>
    </row>
    <row r="153" spans="1:10" ht="15.95" customHeight="1">
      <c r="A153" s="244"/>
      <c r="B153" s="241"/>
      <c r="C153" s="241"/>
      <c r="D153" s="241"/>
      <c r="E153" s="241"/>
      <c r="F153" s="241"/>
      <c r="G153" s="241"/>
      <c r="H153" s="241"/>
      <c r="I153" s="241"/>
    </row>
    <row r="154" spans="1:10" ht="102.75" customHeight="1">
      <c r="A154" s="244" t="s">
        <v>85</v>
      </c>
      <c r="B154" s="898" t="s">
        <v>86</v>
      </c>
      <c r="C154" s="898"/>
      <c r="D154" s="898"/>
      <c r="E154" s="898"/>
      <c r="F154" s="898"/>
      <c r="G154" s="898"/>
      <c r="H154" s="898"/>
      <c r="I154" s="898"/>
    </row>
    <row r="155" spans="1:10" ht="57" customHeight="1">
      <c r="A155" s="244"/>
      <c r="B155" s="236"/>
      <c r="C155" s="236"/>
      <c r="D155" s="236"/>
      <c r="E155" s="236"/>
      <c r="F155" s="236"/>
      <c r="G155" s="236"/>
      <c r="H155" s="236"/>
      <c r="I155" s="236"/>
    </row>
    <row r="156" spans="1:10" ht="24.95" customHeight="1">
      <c r="A156" s="244"/>
      <c r="B156" s="236"/>
      <c r="C156" s="236"/>
      <c r="D156" s="236"/>
      <c r="E156" s="236"/>
      <c r="F156" s="236"/>
      <c r="G156" s="236"/>
      <c r="H156" s="236"/>
      <c r="I156" s="236"/>
    </row>
    <row r="157" spans="1:10" ht="21" customHeight="1">
      <c r="A157" s="895" t="s">
        <v>23</v>
      </c>
      <c r="B157" s="895"/>
      <c r="C157" s="895"/>
      <c r="D157" s="895"/>
      <c r="E157" s="900" t="s">
        <v>23</v>
      </c>
      <c r="F157" s="900"/>
      <c r="G157" s="900"/>
      <c r="H157" s="900"/>
      <c r="I157" s="900"/>
      <c r="J157" s="234"/>
    </row>
    <row r="158" spans="1:10" ht="33" customHeight="1">
      <c r="A158" s="901" t="s">
        <v>24</v>
      </c>
      <c r="B158" s="901"/>
      <c r="C158" s="901"/>
      <c r="D158" s="901"/>
      <c r="E158" s="902" t="s">
        <v>25</v>
      </c>
      <c r="F158" s="902"/>
      <c r="G158" s="902"/>
      <c r="H158" s="902"/>
      <c r="I158" s="902"/>
      <c r="J158" s="234"/>
    </row>
    <row r="159" spans="1:10" ht="15.75">
      <c r="A159" s="238" t="s">
        <v>12</v>
      </c>
      <c r="B159" s="238"/>
      <c r="C159" s="238"/>
      <c r="D159" s="238"/>
      <c r="E159" s="238"/>
      <c r="F159" s="238"/>
      <c r="G159" s="238"/>
      <c r="H159" s="238"/>
      <c r="I159" s="239" t="s">
        <v>87</v>
      </c>
      <c r="J159" s="234"/>
    </row>
    <row r="160" spans="1:10" ht="15.75">
      <c r="A160" s="238"/>
      <c r="B160" s="238"/>
      <c r="C160" s="238"/>
      <c r="D160" s="238"/>
      <c r="E160" s="238"/>
      <c r="F160" s="238"/>
      <c r="G160" s="238"/>
      <c r="H160" s="238"/>
      <c r="I160" s="239"/>
      <c r="J160" s="234"/>
    </row>
    <row r="161" spans="1:10" ht="21" customHeight="1">
      <c r="A161" s="244" t="s">
        <v>88</v>
      </c>
      <c r="B161" s="898" t="s">
        <v>89</v>
      </c>
      <c r="C161" s="898"/>
      <c r="D161" s="898"/>
      <c r="E161" s="898"/>
      <c r="F161" s="898"/>
      <c r="G161" s="898"/>
      <c r="H161" s="898"/>
      <c r="I161" s="898"/>
    </row>
    <row r="162" spans="1:10" ht="8.1" customHeight="1">
      <c r="A162" s="244"/>
      <c r="B162" s="241"/>
      <c r="C162" s="241"/>
      <c r="D162" s="241"/>
      <c r="E162" s="241"/>
      <c r="F162" s="241"/>
      <c r="G162" s="241"/>
      <c r="H162" s="241"/>
      <c r="I162" s="241"/>
    </row>
    <row r="163" spans="1:10" ht="74.25" customHeight="1">
      <c r="A163" s="244" t="s">
        <v>90</v>
      </c>
      <c r="B163" s="898" t="s">
        <v>91</v>
      </c>
      <c r="C163" s="898"/>
      <c r="D163" s="898"/>
      <c r="E163" s="898"/>
      <c r="F163" s="898"/>
      <c r="G163" s="898"/>
      <c r="H163" s="898"/>
      <c r="I163" s="898"/>
    </row>
    <row r="164" spans="1:10" ht="8.1" customHeight="1">
      <c r="A164" s="242"/>
      <c r="B164" s="241"/>
      <c r="C164" s="241"/>
      <c r="D164" s="241"/>
      <c r="E164" s="241"/>
      <c r="F164" s="241"/>
      <c r="G164" s="241"/>
      <c r="H164" s="241"/>
      <c r="I164" s="241"/>
    </row>
    <row r="165" spans="1:10" ht="16.5">
      <c r="A165" s="899" t="s">
        <v>92</v>
      </c>
      <c r="B165" s="899"/>
      <c r="C165" s="899"/>
      <c r="D165" s="899"/>
      <c r="E165" s="899"/>
      <c r="F165" s="899"/>
      <c r="G165" s="899"/>
      <c r="H165" s="899"/>
      <c r="I165" s="899"/>
    </row>
    <row r="166" spans="1:10" ht="8.1" customHeight="1">
      <c r="A166" s="242"/>
      <c r="B166" s="241"/>
      <c r="C166" s="241"/>
      <c r="D166" s="241"/>
      <c r="E166" s="241"/>
      <c r="F166" s="241"/>
      <c r="G166" s="241"/>
      <c r="H166" s="241"/>
      <c r="I166" s="241"/>
    </row>
    <row r="167" spans="1:10" ht="54.75" customHeight="1">
      <c r="A167" s="898" t="s">
        <v>93</v>
      </c>
      <c r="B167" s="898"/>
      <c r="C167" s="898"/>
      <c r="D167" s="898"/>
      <c r="E167" s="898"/>
      <c r="F167" s="898"/>
      <c r="G167" s="898"/>
      <c r="H167" s="898"/>
      <c r="I167" s="898"/>
    </row>
    <row r="168" spans="1:10" ht="8.1" customHeight="1">
      <c r="A168" s="243"/>
      <c r="B168" s="241"/>
      <c r="C168" s="241"/>
      <c r="D168" s="241"/>
      <c r="E168" s="241"/>
      <c r="F168" s="241"/>
      <c r="G168" s="241"/>
      <c r="H168" s="241"/>
      <c r="I168" s="241"/>
    </row>
    <row r="169" spans="1:10" ht="16.5">
      <c r="A169" s="899" t="s">
        <v>94</v>
      </c>
      <c r="B169" s="899"/>
      <c r="C169" s="899"/>
      <c r="D169" s="899"/>
      <c r="E169" s="899"/>
      <c r="F169" s="899"/>
      <c r="G169" s="899"/>
      <c r="H169" s="899"/>
      <c r="I169" s="899"/>
    </row>
    <row r="170" spans="1:10" ht="8.1" customHeight="1">
      <c r="A170" s="242"/>
      <c r="B170" s="241"/>
      <c r="C170" s="241"/>
      <c r="D170" s="241"/>
      <c r="E170" s="241"/>
      <c r="F170" s="241"/>
      <c r="G170" s="241"/>
      <c r="H170" s="241"/>
      <c r="I170" s="241"/>
    </row>
    <row r="171" spans="1:10" ht="70.5" customHeight="1">
      <c r="A171" s="244" t="s">
        <v>29</v>
      </c>
      <c r="B171" s="898" t="s">
        <v>95</v>
      </c>
      <c r="C171" s="898"/>
      <c r="D171" s="898"/>
      <c r="E171" s="898"/>
      <c r="F171" s="898"/>
      <c r="G171" s="898"/>
      <c r="H171" s="898"/>
      <c r="I171" s="898"/>
    </row>
    <row r="172" spans="1:10" ht="8.1" customHeight="1">
      <c r="A172" s="245"/>
      <c r="B172" s="241"/>
      <c r="C172" s="241"/>
      <c r="D172" s="241"/>
      <c r="E172" s="241"/>
      <c r="F172" s="241"/>
      <c r="G172" s="241"/>
      <c r="H172" s="241"/>
      <c r="I172" s="241"/>
    </row>
    <row r="173" spans="1:10" ht="36" customHeight="1">
      <c r="A173" s="244" t="s">
        <v>37</v>
      </c>
      <c r="B173" s="898" t="s">
        <v>96</v>
      </c>
      <c r="C173" s="898"/>
      <c r="D173" s="898"/>
      <c r="E173" s="898"/>
      <c r="F173" s="898"/>
      <c r="G173" s="898"/>
      <c r="H173" s="898"/>
      <c r="I173" s="898"/>
    </row>
    <row r="174" spans="1:10">
      <c r="J174" s="234"/>
    </row>
    <row r="175" spans="1:10" ht="52.5" customHeight="1">
      <c r="A175" s="244" t="s">
        <v>58</v>
      </c>
      <c r="B175" s="898" t="s">
        <v>97</v>
      </c>
      <c r="C175" s="898"/>
      <c r="D175" s="898"/>
      <c r="E175" s="898"/>
      <c r="F175" s="898"/>
      <c r="G175" s="898"/>
      <c r="H175" s="898"/>
      <c r="I175" s="898"/>
    </row>
    <row r="176" spans="1:10" ht="8.1" customHeight="1">
      <c r="A176" s="244"/>
      <c r="B176" s="241"/>
      <c r="C176" s="241"/>
      <c r="D176" s="241"/>
      <c r="E176" s="241"/>
      <c r="F176" s="241"/>
      <c r="G176" s="241"/>
      <c r="H176" s="241"/>
      <c r="I176" s="241"/>
    </row>
    <row r="177" spans="1:10" ht="49.5" customHeight="1">
      <c r="A177" s="244" t="s">
        <v>77</v>
      </c>
      <c r="B177" s="898" t="s">
        <v>98</v>
      </c>
      <c r="C177" s="898"/>
      <c r="D177" s="898"/>
      <c r="E177" s="898"/>
      <c r="F177" s="898"/>
      <c r="G177" s="898"/>
      <c r="H177" s="898"/>
      <c r="I177" s="898"/>
    </row>
    <row r="178" spans="1:10" ht="8.1" customHeight="1">
      <c r="A178" s="244"/>
      <c r="B178" s="241"/>
      <c r="C178" s="241"/>
      <c r="D178" s="241"/>
      <c r="E178" s="241"/>
      <c r="F178" s="241"/>
      <c r="G178" s="241"/>
      <c r="H178" s="241"/>
      <c r="I178" s="241"/>
    </row>
    <row r="179" spans="1:10" ht="88.5" customHeight="1">
      <c r="A179" s="244" t="s">
        <v>79</v>
      </c>
      <c r="B179" s="898" t="s">
        <v>99</v>
      </c>
      <c r="C179" s="898"/>
      <c r="D179" s="898"/>
      <c r="E179" s="898"/>
      <c r="F179" s="898"/>
      <c r="G179" s="898"/>
      <c r="H179" s="898"/>
      <c r="I179" s="898"/>
    </row>
    <row r="180" spans="1:10" ht="8.1" customHeight="1">
      <c r="A180" s="244"/>
      <c r="B180" s="241"/>
      <c r="C180" s="241"/>
      <c r="D180" s="241"/>
      <c r="E180" s="241"/>
      <c r="F180" s="241"/>
      <c r="G180" s="241"/>
      <c r="H180" s="241"/>
      <c r="I180" s="241"/>
    </row>
    <row r="181" spans="1:10" ht="72" customHeight="1">
      <c r="A181" s="244" t="s">
        <v>100</v>
      </c>
      <c r="B181" s="898" t="s">
        <v>101</v>
      </c>
      <c r="C181" s="898"/>
      <c r="D181" s="898"/>
      <c r="E181" s="898"/>
      <c r="F181" s="898"/>
      <c r="G181" s="898"/>
      <c r="H181" s="898"/>
      <c r="I181" s="898"/>
    </row>
    <row r="182" spans="1:10" ht="35.1" customHeight="1">
      <c r="A182" s="244"/>
      <c r="B182" s="236"/>
      <c r="C182" s="236"/>
      <c r="D182" s="236"/>
      <c r="E182" s="236"/>
      <c r="F182" s="236"/>
      <c r="G182" s="236"/>
      <c r="H182" s="236"/>
      <c r="I182" s="236"/>
    </row>
    <row r="183" spans="1:10" ht="35.1" customHeight="1">
      <c r="A183" s="244"/>
      <c r="B183" s="236"/>
      <c r="C183" s="236"/>
      <c r="D183" s="236"/>
      <c r="E183" s="236"/>
      <c r="F183" s="236"/>
      <c r="G183" s="236"/>
      <c r="H183" s="236"/>
      <c r="I183" s="236"/>
    </row>
    <row r="184" spans="1:10" ht="21" customHeight="1">
      <c r="A184" s="895" t="s">
        <v>23</v>
      </c>
      <c r="B184" s="895"/>
      <c r="C184" s="895"/>
      <c r="D184" s="895"/>
      <c r="E184" s="900" t="s">
        <v>23</v>
      </c>
      <c r="F184" s="900"/>
      <c r="G184" s="900"/>
      <c r="H184" s="900"/>
      <c r="I184" s="900"/>
      <c r="J184" s="234"/>
    </row>
    <row r="185" spans="1:10" ht="33" customHeight="1">
      <c r="A185" s="901" t="s">
        <v>24</v>
      </c>
      <c r="B185" s="901"/>
      <c r="C185" s="901"/>
      <c r="D185" s="901"/>
      <c r="E185" s="902" t="s">
        <v>25</v>
      </c>
      <c r="F185" s="902"/>
      <c r="G185" s="902"/>
      <c r="H185" s="902"/>
      <c r="I185" s="902"/>
      <c r="J185" s="234"/>
    </row>
    <row r="186" spans="1:10" ht="15.75">
      <c r="A186" s="238" t="s">
        <v>12</v>
      </c>
      <c r="B186" s="238"/>
      <c r="C186" s="238"/>
      <c r="D186" s="238"/>
      <c r="E186" s="238"/>
      <c r="F186" s="238"/>
      <c r="G186" s="238"/>
      <c r="H186" s="238"/>
      <c r="I186" s="239" t="s">
        <v>102</v>
      </c>
      <c r="J186" s="234"/>
    </row>
    <row r="187" spans="1:10" ht="15.75">
      <c r="A187" s="238"/>
      <c r="B187" s="238"/>
      <c r="C187" s="238"/>
      <c r="D187" s="238"/>
      <c r="E187" s="238"/>
      <c r="F187" s="238"/>
      <c r="G187" s="238"/>
      <c r="H187" s="238"/>
      <c r="I187" s="239"/>
      <c r="J187" s="234"/>
    </row>
    <row r="188" spans="1:10" ht="53.25" customHeight="1">
      <c r="A188" s="244" t="s">
        <v>81</v>
      </c>
      <c r="B188" s="898" t="s">
        <v>103</v>
      </c>
      <c r="C188" s="898"/>
      <c r="D188" s="898"/>
      <c r="E188" s="898"/>
      <c r="F188" s="898"/>
      <c r="G188" s="898"/>
      <c r="H188" s="898"/>
      <c r="I188" s="898"/>
    </row>
    <row r="189" spans="1:10" ht="15.75">
      <c r="A189" s="242"/>
      <c r="B189" s="241"/>
      <c r="C189" s="241"/>
      <c r="D189" s="241"/>
      <c r="E189" s="241"/>
      <c r="F189" s="241"/>
      <c r="G189" s="241"/>
      <c r="H189" s="241"/>
      <c r="I189" s="241"/>
    </row>
    <row r="190" spans="1:10" ht="21.95" customHeight="1">
      <c r="A190" s="241"/>
      <c r="B190" s="237"/>
      <c r="C190" s="241"/>
      <c r="D190" s="241"/>
      <c r="E190" s="241"/>
      <c r="F190" s="237"/>
      <c r="G190" s="241"/>
      <c r="H190" s="241"/>
      <c r="I190" s="241"/>
    </row>
    <row r="191" spans="1:10" ht="21.95" customHeight="1">
      <c r="A191" s="241"/>
      <c r="B191" s="247" t="s">
        <v>104</v>
      </c>
      <c r="C191" s="247"/>
      <c r="D191" s="247"/>
      <c r="E191" s="247"/>
      <c r="F191" s="247" t="s">
        <v>104</v>
      </c>
      <c r="G191" s="247"/>
      <c r="H191" s="247"/>
      <c r="I191" s="247"/>
    </row>
    <row r="192" spans="1:10" ht="35.25" customHeight="1">
      <c r="A192" s="241"/>
      <c r="B192" s="903" t="s">
        <v>24</v>
      </c>
      <c r="C192" s="903"/>
      <c r="D192" s="903"/>
      <c r="E192" s="903"/>
      <c r="F192" s="903" t="s">
        <v>25</v>
      </c>
      <c r="G192" s="903"/>
      <c r="H192" s="903"/>
      <c r="I192" s="903"/>
    </row>
    <row r="193" spans="1:9" ht="21.95" customHeight="1">
      <c r="A193" s="241"/>
      <c r="B193" s="248"/>
      <c r="C193" s="242"/>
      <c r="D193" s="242"/>
      <c r="E193" s="242"/>
      <c r="F193" s="249"/>
      <c r="G193" s="249"/>
      <c r="H193" s="249"/>
      <c r="I193" s="249"/>
    </row>
    <row r="194" spans="1:9" ht="21.95" customHeight="1">
      <c r="A194" s="241"/>
      <c r="B194" s="895" t="s">
        <v>105</v>
      </c>
      <c r="C194" s="895"/>
      <c r="D194" s="895"/>
      <c r="E194" s="895"/>
      <c r="F194" s="895" t="s">
        <v>105</v>
      </c>
      <c r="G194" s="895"/>
      <c r="H194" s="895"/>
      <c r="I194" s="895"/>
    </row>
    <row r="195" spans="1:9" ht="21.95" customHeight="1">
      <c r="A195" s="241"/>
      <c r="B195" s="237"/>
      <c r="C195" s="242"/>
      <c r="D195" s="242"/>
      <c r="E195" s="242"/>
      <c r="F195" s="237"/>
      <c r="G195" s="242"/>
      <c r="H195" s="242"/>
      <c r="I195" s="242"/>
    </row>
    <row r="196" spans="1:9" ht="21.95" customHeight="1">
      <c r="A196" s="241"/>
      <c r="B196" s="237"/>
      <c r="C196" s="242"/>
      <c r="D196" s="242"/>
      <c r="E196" s="242"/>
      <c r="F196" s="237"/>
      <c r="G196" s="242"/>
      <c r="H196" s="242"/>
      <c r="I196" s="242"/>
    </row>
    <row r="197" spans="1:9" ht="21.95" customHeight="1">
      <c r="A197" s="241"/>
      <c r="B197" s="238" t="s">
        <v>106</v>
      </c>
      <c r="C197" s="250"/>
      <c r="D197" s="238"/>
      <c r="E197" s="238"/>
      <c r="F197" s="238" t="str">
        <f>"Name : "&amp; 'Names of Bidder'!D18</f>
        <v xml:space="preserve">Name : </v>
      </c>
      <c r="G197" s="247"/>
      <c r="H197" s="247"/>
      <c r="I197" s="247"/>
    </row>
    <row r="198" spans="1:9" ht="21.95" customHeight="1">
      <c r="A198" s="241"/>
      <c r="B198" s="238" t="s">
        <v>128</v>
      </c>
      <c r="C198" s="250"/>
      <c r="D198" s="238"/>
      <c r="E198" s="238"/>
      <c r="F198" s="238" t="str">
        <f>"Designation : " &amp; 'Names of Bidder'!D19</f>
        <v xml:space="preserve">Designation : </v>
      </c>
      <c r="G198" s="247"/>
      <c r="H198" s="247"/>
      <c r="I198" s="247"/>
    </row>
    <row r="199" spans="1:9" ht="21.95" customHeight="1">
      <c r="A199" s="241"/>
      <c r="B199" s="247"/>
      <c r="C199" s="242"/>
      <c r="D199" s="242"/>
      <c r="E199" s="242"/>
      <c r="F199" s="247"/>
      <c r="G199" s="242"/>
      <c r="H199" s="242"/>
      <c r="I199" s="242"/>
    </row>
    <row r="200" spans="1:9" ht="21.95" customHeight="1">
      <c r="A200" s="241"/>
      <c r="B200" s="895" t="s">
        <v>107</v>
      </c>
      <c r="C200" s="895"/>
      <c r="D200" s="895"/>
      <c r="E200" s="895"/>
      <c r="F200" s="895" t="s">
        <v>107</v>
      </c>
      <c r="G200" s="895"/>
      <c r="H200" s="895"/>
      <c r="I200" s="895"/>
    </row>
    <row r="201" spans="1:9" ht="21.95" customHeight="1">
      <c r="A201" s="241"/>
      <c r="B201" s="238" t="s">
        <v>106</v>
      </c>
      <c r="C201" s="238"/>
      <c r="D201" s="238"/>
      <c r="E201" s="238"/>
      <c r="F201" s="238" t="s">
        <v>106</v>
      </c>
      <c r="G201" s="247"/>
      <c r="H201" s="247"/>
      <c r="I201" s="247"/>
    </row>
    <row r="202" spans="1:9" ht="21.95" customHeight="1">
      <c r="A202" s="241"/>
      <c r="B202" s="238" t="s">
        <v>128</v>
      </c>
      <c r="C202" s="238"/>
      <c r="D202" s="238"/>
      <c r="E202" s="238"/>
      <c r="F202" s="238" t="s">
        <v>128</v>
      </c>
      <c r="G202" s="241"/>
      <c r="H202" s="241"/>
      <c r="I202" s="241"/>
    </row>
    <row r="203" spans="1:9" ht="21.95" customHeight="1">
      <c r="A203" s="241"/>
      <c r="B203" s="241"/>
      <c r="C203" s="241"/>
      <c r="D203" s="241"/>
      <c r="E203" s="241"/>
      <c r="F203" s="241"/>
      <c r="G203" s="241"/>
      <c r="H203" s="241"/>
      <c r="I203" s="241"/>
    </row>
    <row r="204" spans="1:9" ht="21.95" customHeight="1">
      <c r="A204" s="241"/>
      <c r="B204" s="895" t="s">
        <v>107</v>
      </c>
      <c r="C204" s="895"/>
      <c r="D204" s="895"/>
      <c r="E204" s="895"/>
      <c r="F204" s="895" t="s">
        <v>107</v>
      </c>
      <c r="G204" s="895"/>
      <c r="H204" s="895"/>
      <c r="I204" s="895"/>
    </row>
    <row r="205" spans="1:9" ht="21.95" customHeight="1">
      <c r="A205" s="241"/>
      <c r="B205" s="238" t="s">
        <v>106</v>
      </c>
      <c r="C205" s="238"/>
      <c r="D205" s="238"/>
      <c r="E205" s="238"/>
      <c r="F205" s="238" t="s">
        <v>106</v>
      </c>
      <c r="G205" s="247"/>
      <c r="H205" s="247"/>
      <c r="I205" s="247"/>
    </row>
    <row r="206" spans="1:9" ht="21.95" customHeight="1">
      <c r="A206" s="241"/>
      <c r="B206" s="238" t="s">
        <v>128</v>
      </c>
      <c r="C206" s="238"/>
      <c r="D206" s="238"/>
      <c r="E206" s="238"/>
      <c r="F206" s="238" t="s">
        <v>128</v>
      </c>
      <c r="G206" s="241"/>
      <c r="H206" s="241"/>
      <c r="I206" s="241"/>
    </row>
    <row r="207" spans="1:9" ht="21.95" customHeight="1">
      <c r="A207" s="241"/>
      <c r="B207" s="238"/>
      <c r="C207" s="238"/>
      <c r="D207" s="238"/>
      <c r="E207" s="238"/>
      <c r="F207" s="238"/>
      <c r="G207" s="241"/>
      <c r="H207" s="241"/>
      <c r="I207" s="241"/>
    </row>
    <row r="208" spans="1:9" ht="21.95" customHeight="1">
      <c r="A208" s="241"/>
      <c r="B208" s="238"/>
      <c r="C208" s="238"/>
      <c r="D208" s="238"/>
      <c r="E208" s="238"/>
      <c r="F208" s="238"/>
      <c r="G208" s="241"/>
      <c r="H208" s="241"/>
      <c r="I208" s="241"/>
    </row>
    <row r="209" spans="1:9" ht="21.95" customHeight="1">
      <c r="A209" s="241"/>
      <c r="B209" s="238"/>
      <c r="C209" s="238"/>
      <c r="D209" s="238"/>
      <c r="E209" s="238"/>
      <c r="F209" s="238"/>
      <c r="G209" s="241"/>
      <c r="H209" s="241"/>
      <c r="I209" s="241"/>
    </row>
    <row r="210" spans="1:9" ht="21.95" customHeight="1">
      <c r="A210" s="241"/>
      <c r="B210" s="238"/>
      <c r="C210" s="238"/>
      <c r="D210" s="238"/>
      <c r="E210" s="238"/>
      <c r="F210" s="238"/>
      <c r="G210" s="241"/>
      <c r="H210" s="241"/>
      <c r="I210" s="241"/>
    </row>
    <row r="211" spans="1:9" ht="21.95" customHeight="1">
      <c r="A211" s="241"/>
      <c r="B211" s="238"/>
      <c r="C211" s="238"/>
      <c r="D211" s="238"/>
      <c r="E211" s="238"/>
      <c r="F211" s="238"/>
      <c r="G211" s="241"/>
      <c r="H211" s="241"/>
      <c r="I211" s="241"/>
    </row>
    <row r="212" spans="1:9" ht="21.95" customHeight="1">
      <c r="A212" s="241"/>
      <c r="B212" s="238"/>
      <c r="C212" s="238"/>
      <c r="D212" s="238"/>
      <c r="E212" s="238"/>
      <c r="F212" s="238"/>
      <c r="G212" s="241"/>
      <c r="H212" s="241"/>
      <c r="I212" s="241"/>
    </row>
    <row r="213" spans="1:9" ht="21.95" customHeight="1">
      <c r="A213" s="241"/>
      <c r="B213" s="238"/>
      <c r="C213" s="238"/>
      <c r="D213" s="238"/>
      <c r="E213" s="238"/>
      <c r="F213" s="238"/>
      <c r="G213" s="241"/>
      <c r="H213" s="241"/>
      <c r="I213" s="241"/>
    </row>
    <row r="214" spans="1:9" ht="21.95" customHeight="1">
      <c r="A214" s="241"/>
      <c r="B214" s="238"/>
      <c r="C214" s="238"/>
      <c r="D214" s="238"/>
      <c r="E214" s="238"/>
      <c r="F214" s="238"/>
      <c r="G214" s="241"/>
      <c r="H214" s="241"/>
      <c r="I214" s="241"/>
    </row>
    <row r="215" spans="1:9" ht="21.95" customHeight="1">
      <c r="A215" s="241"/>
      <c r="B215" s="238"/>
      <c r="C215" s="238"/>
      <c r="D215" s="238"/>
      <c r="E215" s="238"/>
      <c r="F215" s="238"/>
      <c r="G215" s="241"/>
      <c r="H215" s="241"/>
      <c r="I215" s="241"/>
    </row>
    <row r="216" spans="1:9" ht="21.95" customHeight="1">
      <c r="A216" s="241"/>
      <c r="B216" s="238"/>
      <c r="C216" s="238"/>
      <c r="D216" s="238"/>
      <c r="E216" s="238"/>
      <c r="F216" s="238"/>
      <c r="G216" s="241"/>
      <c r="H216" s="241"/>
      <c r="I216" s="241"/>
    </row>
    <row r="217" spans="1:9" ht="21.95" customHeight="1">
      <c r="A217" s="241"/>
      <c r="B217" s="238"/>
      <c r="C217" s="238"/>
      <c r="D217" s="238"/>
      <c r="E217" s="238"/>
      <c r="F217" s="238"/>
      <c r="G217" s="241"/>
      <c r="H217" s="241"/>
      <c r="I217" s="241"/>
    </row>
    <row r="218" spans="1:9" ht="21.95" customHeight="1">
      <c r="A218" s="241"/>
      <c r="B218" s="238"/>
      <c r="C218" s="238"/>
      <c r="D218" s="238"/>
      <c r="E218" s="238"/>
      <c r="F218" s="238"/>
      <c r="G218" s="241"/>
      <c r="H218" s="241"/>
      <c r="I218" s="241"/>
    </row>
    <row r="219" spans="1:9" ht="21.95" customHeight="1">
      <c r="A219" s="241"/>
      <c r="B219" s="238"/>
      <c r="C219" s="238"/>
      <c r="D219" s="238"/>
      <c r="E219" s="238"/>
      <c r="F219" s="238"/>
      <c r="G219" s="241"/>
      <c r="H219" s="241"/>
      <c r="I219" s="241"/>
    </row>
    <row r="220" spans="1:9" ht="15.75">
      <c r="A220" s="251"/>
      <c r="B220" s="251"/>
      <c r="C220" s="251"/>
      <c r="D220" s="251"/>
      <c r="E220" s="251"/>
      <c r="F220" s="251"/>
      <c r="G220" s="251"/>
      <c r="H220" s="251"/>
      <c r="I220" s="251"/>
    </row>
    <row r="221" spans="1:9" ht="15.75">
      <c r="A221" s="238" t="s">
        <v>12</v>
      </c>
      <c r="B221" s="238"/>
      <c r="C221" s="238"/>
      <c r="D221" s="238"/>
      <c r="E221" s="238"/>
      <c r="F221" s="238"/>
      <c r="G221" s="238"/>
      <c r="H221" s="238"/>
      <c r="I221" s="239" t="s">
        <v>108</v>
      </c>
    </row>
    <row r="222" spans="1:9" ht="15.75">
      <c r="A222" s="241"/>
      <c r="B222" s="241"/>
      <c r="C222" s="241"/>
      <c r="D222" s="241"/>
      <c r="E222" s="241"/>
      <c r="F222" s="241"/>
      <c r="G222" s="241"/>
      <c r="H222" s="241"/>
      <c r="I222" s="241"/>
    </row>
    <row r="223" spans="1:9" ht="15.75">
      <c r="A223" s="241"/>
      <c r="B223" s="241"/>
      <c r="C223" s="241"/>
      <c r="D223" s="241"/>
      <c r="E223" s="241"/>
      <c r="F223" s="241"/>
      <c r="G223" s="241"/>
      <c r="H223" s="241"/>
      <c r="I223" s="241"/>
    </row>
    <row r="224" spans="1:9" ht="15.75">
      <c r="A224" s="241"/>
      <c r="B224" s="241"/>
      <c r="C224" s="241"/>
      <c r="D224" s="241"/>
      <c r="E224" s="241"/>
      <c r="F224" s="241"/>
      <c r="G224" s="241"/>
      <c r="H224" s="241"/>
      <c r="I224" s="241"/>
    </row>
    <row r="225" spans="1:9" ht="15.75">
      <c r="A225" s="241"/>
      <c r="B225" s="241"/>
      <c r="C225" s="241"/>
      <c r="D225" s="241"/>
      <c r="E225" s="241"/>
      <c r="F225" s="241"/>
      <c r="G225" s="241"/>
      <c r="H225" s="241"/>
      <c r="I225" s="241"/>
    </row>
    <row r="226" spans="1:9" ht="15.75">
      <c r="A226" s="241"/>
      <c r="B226" s="241"/>
      <c r="C226" s="241"/>
      <c r="D226" s="241"/>
      <c r="E226" s="241"/>
      <c r="F226" s="241"/>
      <c r="G226" s="241"/>
      <c r="H226" s="241"/>
      <c r="I226" s="241"/>
    </row>
    <row r="227" spans="1:9" ht="15.75">
      <c r="A227" s="241"/>
      <c r="B227" s="241"/>
      <c r="C227" s="241"/>
      <c r="D227" s="241"/>
      <c r="E227" s="241"/>
      <c r="F227" s="241"/>
      <c r="G227" s="241"/>
      <c r="H227" s="241"/>
      <c r="I227" s="241"/>
    </row>
    <row r="228" spans="1:9" ht="15.75">
      <c r="A228" s="241"/>
      <c r="B228" s="241"/>
      <c r="C228" s="241"/>
      <c r="D228" s="241"/>
      <c r="E228" s="241"/>
      <c r="F228" s="241"/>
      <c r="G228" s="241"/>
      <c r="H228" s="241"/>
      <c r="I228" s="241"/>
    </row>
    <row r="229" spans="1:9" ht="15.75">
      <c r="A229" s="241"/>
      <c r="B229" s="241"/>
      <c r="C229" s="241"/>
      <c r="D229" s="241"/>
      <c r="E229" s="241"/>
      <c r="F229" s="241"/>
      <c r="G229" s="241"/>
      <c r="H229" s="241"/>
      <c r="I229" s="241"/>
    </row>
    <row r="230" spans="1:9" ht="15.75">
      <c r="A230" s="241"/>
      <c r="B230" s="241"/>
      <c r="C230" s="241"/>
      <c r="D230" s="241"/>
      <c r="E230" s="241"/>
      <c r="F230" s="241"/>
      <c r="G230" s="241"/>
      <c r="H230" s="241"/>
      <c r="I230" s="241"/>
    </row>
    <row r="231" spans="1:9" ht="15.75">
      <c r="A231" s="241"/>
      <c r="B231" s="241"/>
      <c r="C231" s="241"/>
      <c r="D231" s="241"/>
      <c r="E231" s="241"/>
      <c r="F231" s="241"/>
      <c r="G231" s="241"/>
      <c r="H231" s="241"/>
      <c r="I231" s="241"/>
    </row>
    <row r="232" spans="1:9" ht="15.75">
      <c r="A232" s="241"/>
      <c r="B232" s="241"/>
      <c r="C232" s="241"/>
      <c r="D232" s="241"/>
      <c r="E232" s="241"/>
      <c r="F232" s="241"/>
      <c r="G232" s="241"/>
      <c r="H232" s="241"/>
      <c r="I232" s="241"/>
    </row>
    <row r="233" spans="1:9" ht="15.75">
      <c r="A233" s="241"/>
      <c r="B233" s="241"/>
      <c r="C233" s="241"/>
      <c r="D233" s="241"/>
      <c r="E233" s="241"/>
      <c r="F233" s="241"/>
      <c r="G233" s="241"/>
      <c r="H233" s="241"/>
      <c r="I233" s="241"/>
    </row>
    <row r="234" spans="1:9" ht="15.75">
      <c r="A234" s="241"/>
      <c r="B234" s="241"/>
      <c r="C234" s="241"/>
      <c r="D234" s="241"/>
      <c r="E234" s="241"/>
      <c r="F234" s="241"/>
      <c r="G234" s="241"/>
      <c r="H234" s="241"/>
      <c r="I234" s="241"/>
    </row>
  </sheetData>
  <sheetProtection formatColumns="0" formatRows="0" selectLockedCells="1"/>
  <customSheetViews>
    <customSheetView guid="{5B1D59F5-B493-497A-923A-6746AA63AA40}" scale="70" hiddenRows="1" state="hidden" topLeftCell="A37">
      <selection activeCell="K5" sqref="K5"/>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s>
  <mergeCells count="116">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77:D77"/>
    <mergeCell ref="E77:I77"/>
    <mergeCell ref="A55:I55"/>
    <mergeCell ref="A57:I57"/>
    <mergeCell ref="A59:I59"/>
    <mergeCell ref="A61:I61"/>
    <mergeCell ref="B63:I63"/>
    <mergeCell ref="C65:I65"/>
    <mergeCell ref="C67:I67"/>
    <mergeCell ref="C69:I69"/>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118:D118"/>
    <mergeCell ref="E118:I118"/>
    <mergeCell ref="B121:I121"/>
    <mergeCell ref="A123:I123"/>
    <mergeCell ref="B125:I125"/>
    <mergeCell ref="B127:I127"/>
    <mergeCell ref="A129:I129"/>
    <mergeCell ref="A117:D117"/>
    <mergeCell ref="E117:I117"/>
    <mergeCell ref="A131:I131"/>
    <mergeCell ref="A133:I133"/>
    <mergeCell ref="B135:I135"/>
    <mergeCell ref="B145:I145"/>
    <mergeCell ref="B146:I146"/>
    <mergeCell ref="B151:I151"/>
    <mergeCell ref="B150:I150"/>
    <mergeCell ref="B136:I136"/>
    <mergeCell ref="B137:I137"/>
    <mergeCell ref="B144:I144"/>
    <mergeCell ref="B154:I154"/>
    <mergeCell ref="A157:D157"/>
    <mergeCell ref="E157:I157"/>
    <mergeCell ref="A158:D158"/>
    <mergeCell ref="E158:I158"/>
    <mergeCell ref="B161:I161"/>
    <mergeCell ref="B147:I147"/>
    <mergeCell ref="B148:I148"/>
    <mergeCell ref="B204:E204"/>
    <mergeCell ref="F204:I204"/>
    <mergeCell ref="A185:D185"/>
    <mergeCell ref="E185:I185"/>
    <mergeCell ref="B188:I188"/>
    <mergeCell ref="B192:E192"/>
    <mergeCell ref="F192:I192"/>
    <mergeCell ref="B194:E194"/>
    <mergeCell ref="B200:E200"/>
    <mergeCell ref="F200:I200"/>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E141:I141"/>
  </mergeCells>
  <phoneticPr fontId="0" type="noConversion"/>
  <printOptions horizontalCentered="1"/>
  <pageMargins left="0.75" right="0.75" top="0.68" bottom="0.19" header="0.5" footer="0.15"/>
  <pageSetup paperSize="9" orientation="portrait" r:id="rId6"/>
  <headerFooter alignWithMargins="0">
    <oddHeader>&amp;C&amp;"Aptos"&amp;12&amp;KFF0000 डेटा वर्गीकरण : नियंत्रित/CONTROLLED&amp;1#_x000D_&amp;G</oddHeader>
  </headerFooter>
  <drawing r:id="rId7"/>
  <legacyDrawingHF r:id="rId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L217"/>
  <sheetViews>
    <sheetView topLeftCell="A187" workbookViewId="0">
      <selection activeCell="D10" sqref="D10"/>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12" ht="35.25" customHeight="1">
      <c r="A1" s="922" t="s">
        <v>110</v>
      </c>
      <c r="B1" s="923"/>
      <c r="C1" s="923"/>
      <c r="D1" s="923"/>
      <c r="E1" s="923"/>
      <c r="F1" s="923"/>
      <c r="G1" s="923"/>
      <c r="H1" s="923"/>
      <c r="I1" s="924"/>
      <c r="J1" s="235"/>
      <c r="K1" s="235"/>
      <c r="L1" s="235"/>
    </row>
    <row r="2" spans="1:12" ht="53.25" customHeight="1">
      <c r="A2" s="252" t="s">
        <v>111</v>
      </c>
      <c r="B2" s="893" t="s">
        <v>425</v>
      </c>
      <c r="C2" s="893"/>
      <c r="D2" s="893"/>
      <c r="E2" s="893"/>
      <c r="F2" s="893"/>
      <c r="G2" s="893"/>
      <c r="H2" s="893"/>
      <c r="I2" s="894"/>
      <c r="J2" s="235"/>
      <c r="K2" s="235"/>
      <c r="L2" s="235"/>
    </row>
    <row r="3" spans="1:12" ht="60" customHeight="1">
      <c r="A3" s="252" t="s">
        <v>112</v>
      </c>
      <c r="B3" s="893" t="s">
        <v>114</v>
      </c>
      <c r="C3" s="893"/>
      <c r="D3" s="893"/>
      <c r="E3" s="893"/>
      <c r="F3" s="893"/>
      <c r="G3" s="893"/>
      <c r="H3" s="893"/>
      <c r="I3" s="894"/>
      <c r="J3" s="235"/>
      <c r="K3" s="235"/>
      <c r="L3" s="235"/>
    </row>
    <row r="4" spans="1:12" ht="60" customHeight="1">
      <c r="A4" s="252" t="s">
        <v>113</v>
      </c>
      <c r="B4" s="893" t="s">
        <v>117</v>
      </c>
      <c r="C4" s="893"/>
      <c r="D4" s="893"/>
      <c r="E4" s="893"/>
      <c r="F4" s="893"/>
      <c r="G4" s="893"/>
      <c r="H4" s="893"/>
      <c r="I4" s="894"/>
      <c r="J4" s="235"/>
      <c r="K4" s="235"/>
      <c r="L4" s="235"/>
    </row>
    <row r="5" spans="1:12" ht="59.25" customHeight="1">
      <c r="A5" s="252" t="s">
        <v>115</v>
      </c>
      <c r="B5" s="893" t="s">
        <v>116</v>
      </c>
      <c r="C5" s="893"/>
      <c r="D5" s="893"/>
      <c r="E5" s="893"/>
      <c r="F5" s="893"/>
      <c r="G5" s="893"/>
      <c r="H5" s="893"/>
      <c r="I5" s="894"/>
      <c r="J5" s="235"/>
      <c r="K5" s="235"/>
      <c r="L5" s="235"/>
    </row>
    <row r="6" spans="1:12" ht="49.5" customHeight="1">
      <c r="A6" s="253"/>
      <c r="B6" s="896"/>
      <c r="C6" s="896"/>
      <c r="D6" s="896"/>
      <c r="E6" s="896"/>
      <c r="F6" s="896"/>
      <c r="G6" s="896"/>
      <c r="H6" s="896"/>
      <c r="I6" s="897"/>
      <c r="J6" s="235"/>
      <c r="K6" s="235"/>
      <c r="L6" s="235"/>
    </row>
    <row r="7" spans="1:12" ht="18" customHeight="1"/>
    <row r="30" spans="1:9" ht="369.75" customHeight="1"/>
    <row r="31" spans="1:9" ht="18.75">
      <c r="A31" s="925" t="s">
        <v>14</v>
      </c>
      <c r="B31" s="925"/>
      <c r="C31" s="925"/>
      <c r="D31" s="925"/>
      <c r="E31" s="925"/>
      <c r="F31" s="925"/>
      <c r="G31" s="925"/>
      <c r="H31" s="925"/>
      <c r="I31" s="925"/>
    </row>
    <row r="32" spans="1:9" ht="15.75">
      <c r="A32" s="920" t="s">
        <v>15</v>
      </c>
      <c r="B32" s="920"/>
      <c r="C32" s="920"/>
      <c r="D32" s="920"/>
      <c r="E32" s="920"/>
      <c r="F32" s="920"/>
      <c r="G32" s="920"/>
      <c r="H32" s="920"/>
      <c r="I32" s="920"/>
    </row>
    <row r="33" spans="1:9" ht="18.75">
      <c r="A33" s="919" t="s">
        <v>16</v>
      </c>
      <c r="B33" s="919"/>
      <c r="C33" s="919"/>
      <c r="D33" s="919"/>
      <c r="E33" s="919"/>
      <c r="F33" s="919"/>
      <c r="G33" s="919"/>
      <c r="H33" s="919"/>
      <c r="I33" s="919"/>
    </row>
    <row r="34" spans="1:9" ht="15.75">
      <c r="A34" s="670" t="s">
        <v>426</v>
      </c>
      <c r="B34" s="670"/>
      <c r="C34" s="670"/>
      <c r="D34" s="670"/>
      <c r="E34" s="670"/>
      <c r="F34" s="670"/>
      <c r="G34" s="670"/>
      <c r="H34" s="670"/>
      <c r="I34" s="670"/>
    </row>
    <row r="35" spans="1:9" ht="18.75">
      <c r="A35" s="919" t="s">
        <v>18</v>
      </c>
      <c r="B35" s="919"/>
      <c r="C35" s="919"/>
      <c r="D35" s="919"/>
      <c r="E35" s="919"/>
      <c r="F35" s="919"/>
      <c r="G35" s="919"/>
      <c r="H35" s="919"/>
      <c r="I35" s="919"/>
    </row>
    <row r="36" spans="1:9" ht="15.75">
      <c r="A36" s="920" t="s">
        <v>19</v>
      </c>
      <c r="B36" s="920"/>
      <c r="C36" s="920"/>
      <c r="D36" s="920"/>
      <c r="E36" s="920"/>
      <c r="F36" s="920"/>
      <c r="G36" s="920"/>
      <c r="H36" s="920"/>
      <c r="I36" s="920"/>
    </row>
    <row r="37" spans="1:9" ht="15.75">
      <c r="A37" s="920" t="str">
        <f>'[11]Names of Bidder'!D6</f>
        <v>Individual Firm</v>
      </c>
      <c r="B37" s="920"/>
      <c r="C37" s="920"/>
      <c r="D37" s="920"/>
      <c r="E37" s="920"/>
      <c r="F37" s="920"/>
      <c r="G37" s="920"/>
      <c r="H37" s="920"/>
      <c r="I37" s="920"/>
    </row>
    <row r="38" spans="1:9" ht="15.75">
      <c r="A38" s="921" t="str">
        <f>" having its Registered Office at " &amp; '[12]Names of Bidder'!D10 &amp; " " &amp; '[12]Names of Bidder'!D11 &amp; " " &amp; '[12]Names of Bidder'!D12</f>
        <v xml:space="preserve"> having its Registered Office at   </v>
      </c>
      <c r="B38" s="921"/>
      <c r="C38" s="921"/>
      <c r="D38" s="921"/>
      <c r="E38" s="921"/>
      <c r="F38" s="921"/>
      <c r="G38" s="921"/>
      <c r="H38" s="921"/>
      <c r="I38" s="921"/>
    </row>
    <row r="39" spans="1:9" ht="15.75">
      <c r="A39" s="920" t="str">
        <f>IF('[12]Names of Bidder'!D6 = "Sole Bidder", " ", " and ")</f>
        <v xml:space="preserve"> </v>
      </c>
      <c r="B39" s="920"/>
      <c r="C39" s="920"/>
      <c r="D39" s="920"/>
      <c r="E39" s="920"/>
      <c r="F39" s="920"/>
      <c r="G39" s="920"/>
      <c r="H39" s="920"/>
      <c r="I39" s="920"/>
    </row>
    <row r="40" spans="1:9" ht="15.75">
      <c r="A40" s="921" t="str">
        <f>IF('[12]Names of Bidder'!D6= "Sole Bidder", "", IF('[12]Names of Bidder'!D7=1,'[12]Names of Bidder'!D14,IF('[12]Names of Bidder'!D7="2 or More",'[12]Names of Bidder'!D14&amp;" &amp; "&amp;'[12]Names of Bidder'!D19,"")))</f>
        <v/>
      </c>
      <c r="B40" s="921"/>
      <c r="C40" s="921"/>
      <c r="D40" s="921"/>
      <c r="E40" s="921"/>
      <c r="F40" s="921"/>
      <c r="G40" s="921"/>
      <c r="H40" s="921"/>
      <c r="I40" s="921"/>
    </row>
    <row r="41" spans="1:9" ht="15.75">
      <c r="A41" s="921" t="str">
        <f>IF('[12]Names of Bidder'!D6= "Sole Bidder", "", "having its Registered Office at "&amp;IF('[12]Names of Bidder'!D7=1,'[12]Names of Bidder'!D15&amp;" "&amp;'[12]Names of Bidder'!D16&amp;" "&amp;'[12]Names of Bidder'!D17,IF('[12]Names of Bidder'!D7="2 or More",'[12]Names of Bidder'!D15&amp;" &amp; "&amp;'[12]Names of Bidder'!D16&amp;" "&amp;'[12]Names of Bidder'!D17&amp;" and " &amp; '[12]Names of Bidder'!D20&amp;" &amp; "&amp;'[12]Names of Bidder'!D21&amp;" "&amp;'[12]Names of Bidder'!D22 &amp;IF('[12]Names of Bidder'!D7="2 or More"," respectively",""))))</f>
        <v/>
      </c>
      <c r="B41" s="921"/>
      <c r="C41" s="921"/>
      <c r="D41" s="921"/>
      <c r="E41" s="921"/>
      <c r="F41" s="921"/>
      <c r="G41" s="921"/>
      <c r="H41" s="921"/>
      <c r="I41" s="921"/>
    </row>
    <row r="42" spans="1:9" ht="15.75">
      <c r="A42" s="920" t="s">
        <v>20</v>
      </c>
      <c r="B42" s="920"/>
      <c r="C42" s="920"/>
      <c r="D42" s="920"/>
      <c r="E42" s="920"/>
      <c r="F42" s="920"/>
      <c r="G42" s="920"/>
      <c r="H42" s="920"/>
      <c r="I42" s="920"/>
    </row>
    <row r="43" spans="1:9" ht="18.75">
      <c r="A43" s="919" t="s">
        <v>21</v>
      </c>
      <c r="B43" s="919"/>
      <c r="C43" s="919"/>
      <c r="D43" s="919"/>
      <c r="E43" s="919"/>
      <c r="F43" s="919"/>
      <c r="G43" s="919"/>
      <c r="H43" s="919"/>
      <c r="I43" s="919"/>
    </row>
    <row r="44" spans="1:9" ht="18.75">
      <c r="A44" s="919" t="s">
        <v>22</v>
      </c>
      <c r="B44" s="919"/>
      <c r="C44" s="919"/>
      <c r="D44" s="919"/>
      <c r="E44" s="919"/>
      <c r="F44" s="919"/>
      <c r="G44" s="919"/>
      <c r="H44" s="919"/>
      <c r="I44" s="919"/>
    </row>
    <row r="45" spans="1:9" ht="15.75">
      <c r="A45" s="913" t="str">
        <f>"POWERGRID intends to award, under laid-down organisational procedures, contract(s) for " &amp; [12]Basic!B1</f>
        <v>POWERGRID intends to award, under laid-down organisational procedures, contract(s) for Tower Package (Package-P238-TW05 ) for 765kV S/C (100 km.) &amp; 765 kV D/C (62 km.) Gwalior-Jaipur Transmission Line (Part-I) associated with Phase-I Generation Projects in Orissa (Part -C)</v>
      </c>
      <c r="B45" s="913"/>
      <c r="C45" s="913"/>
      <c r="D45" s="913"/>
      <c r="E45" s="913"/>
      <c r="F45" s="913"/>
      <c r="G45" s="913"/>
      <c r="H45" s="913"/>
      <c r="I45" s="913"/>
    </row>
    <row r="46" spans="1:9" ht="15.75">
      <c r="A46" s="259"/>
      <c r="B46" s="285"/>
      <c r="C46" s="285"/>
      <c r="D46" s="285"/>
      <c r="E46" s="285"/>
      <c r="F46" s="259"/>
      <c r="G46" s="285"/>
      <c r="H46" s="285"/>
      <c r="I46" s="285"/>
    </row>
    <row r="47" spans="1:9" ht="15.75">
      <c r="A47" s="909" t="s">
        <v>23</v>
      </c>
      <c r="B47" s="909"/>
      <c r="C47" s="909"/>
      <c r="D47" s="909"/>
      <c r="E47" s="914" t="s">
        <v>23</v>
      </c>
      <c r="F47" s="914"/>
      <c r="G47" s="914"/>
      <c r="H47" s="914"/>
      <c r="I47" s="914"/>
    </row>
    <row r="48" spans="1:9" ht="15.75">
      <c r="A48" s="915" t="s">
        <v>24</v>
      </c>
      <c r="B48" s="915"/>
      <c r="C48" s="915"/>
      <c r="D48" s="915"/>
      <c r="E48" s="916" t="s">
        <v>25</v>
      </c>
      <c r="F48" s="916"/>
      <c r="G48" s="916"/>
      <c r="H48" s="916"/>
      <c r="I48" s="916"/>
    </row>
    <row r="49" spans="1:9" ht="15.75">
      <c r="A49" s="286" t="s">
        <v>12</v>
      </c>
      <c r="B49" s="286"/>
      <c r="C49" s="286"/>
      <c r="D49" s="286"/>
      <c r="E49" s="286"/>
      <c r="F49" s="286"/>
      <c r="G49" s="286"/>
      <c r="H49" s="286"/>
      <c r="I49" s="287" t="s">
        <v>26</v>
      </c>
    </row>
    <row r="50" spans="1:9" ht="55.5" customHeight="1">
      <c r="A50" s="913" t="str">
        <f>Basic!B1</f>
        <v xml:space="preserve">Name of the Package: Construction of 2 nos. 220kV line bays at Shujalpur (PG) Substation (for LILO of Shujalpur (MP)-Narsinghgarh (MP) 220kV line at Shujalpur (PG) S/s) under Western Region Bay Scheme-I (WRBS-I).  
</v>
      </c>
      <c r="B50" s="913"/>
      <c r="C50" s="913"/>
      <c r="D50" s="913"/>
      <c r="E50" s="913"/>
      <c r="F50" s="913"/>
      <c r="G50" s="913"/>
      <c r="H50" s="913"/>
      <c r="I50" s="913"/>
    </row>
    <row r="51" spans="1:9" ht="15.75">
      <c r="A51" s="288"/>
      <c r="B51" s="289"/>
      <c r="C51" s="289"/>
      <c r="D51" s="289"/>
      <c r="E51" s="289"/>
      <c r="F51" s="289"/>
      <c r="G51" s="289"/>
      <c r="H51" s="289"/>
      <c r="I51" s="289"/>
    </row>
    <row r="52" spans="1:9" ht="33.75" customHeight="1">
      <c r="A52" s="913" t="s">
        <v>27</v>
      </c>
      <c r="B52" s="913"/>
      <c r="C52" s="913"/>
      <c r="D52" s="913"/>
      <c r="E52" s="913"/>
      <c r="F52" s="913"/>
      <c r="G52" s="913"/>
      <c r="H52" s="913"/>
      <c r="I52" s="913"/>
    </row>
    <row r="53" spans="1:9" ht="15.75">
      <c r="A53" s="290"/>
      <c r="B53" s="289"/>
      <c r="C53" s="289"/>
      <c r="D53" s="289"/>
      <c r="E53" s="289"/>
      <c r="F53" s="289"/>
      <c r="G53" s="289"/>
      <c r="H53" s="289"/>
      <c r="I53" s="289"/>
    </row>
    <row r="54" spans="1:9" ht="24" customHeight="1">
      <c r="A54" s="918" t="s">
        <v>427</v>
      </c>
      <c r="B54" s="918"/>
      <c r="C54" s="918"/>
      <c r="D54" s="918"/>
      <c r="E54" s="918"/>
      <c r="F54" s="918"/>
      <c r="G54" s="918"/>
      <c r="H54" s="918"/>
      <c r="I54" s="918"/>
    </row>
    <row r="55" spans="1:9" ht="15.75">
      <c r="A55" s="290"/>
      <c r="B55" s="289"/>
      <c r="C55" s="289"/>
      <c r="D55" s="289"/>
      <c r="E55" s="289"/>
      <c r="F55" s="289"/>
      <c r="G55" s="289"/>
      <c r="H55" s="289"/>
      <c r="I55" s="289"/>
    </row>
    <row r="56" spans="1:9" ht="16.5">
      <c r="A56" s="917" t="s">
        <v>28</v>
      </c>
      <c r="B56" s="917"/>
      <c r="C56" s="917"/>
      <c r="D56" s="917"/>
      <c r="E56" s="917"/>
      <c r="F56" s="917"/>
      <c r="G56" s="917"/>
      <c r="H56" s="917"/>
      <c r="I56" s="917"/>
    </row>
    <row r="57" spans="1:9" ht="16.5">
      <c r="A57" s="291"/>
      <c r="B57" s="289"/>
      <c r="C57" s="289"/>
      <c r="D57" s="289"/>
      <c r="E57" s="289"/>
      <c r="F57" s="289"/>
      <c r="G57" s="289"/>
      <c r="H57" s="289"/>
      <c r="I57" s="289"/>
    </row>
    <row r="58" spans="1:9" ht="30.75" customHeight="1">
      <c r="A58" s="292" t="s">
        <v>29</v>
      </c>
      <c r="B58" s="909" t="s">
        <v>30</v>
      </c>
      <c r="C58" s="909"/>
      <c r="D58" s="909"/>
      <c r="E58" s="909"/>
      <c r="F58" s="909"/>
      <c r="G58" s="909"/>
      <c r="H58" s="909"/>
      <c r="I58" s="909"/>
    </row>
    <row r="59" spans="1:9" ht="8.25" customHeight="1">
      <c r="A59" s="290"/>
      <c r="B59" s="289"/>
      <c r="C59" s="289"/>
      <c r="D59" s="289"/>
      <c r="E59" s="289"/>
      <c r="F59" s="289"/>
      <c r="G59" s="289"/>
      <c r="H59" s="289"/>
      <c r="I59" s="289"/>
    </row>
    <row r="60" spans="1:9" ht="60.75" customHeight="1">
      <c r="A60" s="289"/>
      <c r="B60" s="292" t="s">
        <v>31</v>
      </c>
      <c r="C60" s="909" t="s">
        <v>32</v>
      </c>
      <c r="D60" s="909"/>
      <c r="E60" s="909"/>
      <c r="F60" s="909"/>
      <c r="G60" s="909"/>
      <c r="H60" s="909"/>
      <c r="I60" s="909"/>
    </row>
    <row r="61" spans="1:9" ht="10.5" customHeight="1">
      <c r="A61" s="289"/>
      <c r="B61" s="292"/>
      <c r="C61" s="259"/>
      <c r="D61" s="259"/>
      <c r="E61" s="259"/>
      <c r="F61" s="259"/>
      <c r="G61" s="259"/>
      <c r="H61" s="259"/>
      <c r="I61" s="259"/>
    </row>
    <row r="62" spans="1:9" ht="95.25" customHeight="1">
      <c r="A62" s="289"/>
      <c r="B62" s="292" t="s">
        <v>33</v>
      </c>
      <c r="C62" s="909" t="s">
        <v>34</v>
      </c>
      <c r="D62" s="909"/>
      <c r="E62" s="909"/>
      <c r="F62" s="909"/>
      <c r="G62" s="909"/>
      <c r="H62" s="909"/>
      <c r="I62" s="909"/>
    </row>
    <row r="63" spans="1:9" ht="9" customHeight="1">
      <c r="A63" s="289"/>
      <c r="B63" s="292"/>
      <c r="C63" s="259"/>
      <c r="D63" s="259"/>
      <c r="E63" s="259"/>
      <c r="F63" s="259"/>
      <c r="G63" s="259"/>
      <c r="H63" s="259"/>
      <c r="I63" s="259"/>
    </row>
    <row r="64" spans="1:9" ht="48" customHeight="1">
      <c r="A64" s="289"/>
      <c r="B64" s="292" t="s">
        <v>35</v>
      </c>
      <c r="C64" s="909" t="s">
        <v>36</v>
      </c>
      <c r="D64" s="909"/>
      <c r="E64" s="909"/>
      <c r="F64" s="909"/>
      <c r="G64" s="909"/>
      <c r="H64" s="909"/>
      <c r="I64" s="909"/>
    </row>
    <row r="65" spans="1:9" ht="15.75">
      <c r="A65" s="289"/>
      <c r="B65" s="292"/>
      <c r="C65" s="259"/>
      <c r="D65" s="259"/>
      <c r="E65" s="259"/>
      <c r="F65" s="259"/>
      <c r="G65" s="259"/>
      <c r="H65" s="259"/>
      <c r="I65" s="259"/>
    </row>
    <row r="66" spans="1:9" ht="67.5" customHeight="1">
      <c r="A66" s="292" t="s">
        <v>37</v>
      </c>
      <c r="B66" s="909" t="s">
        <v>38</v>
      </c>
      <c r="C66" s="909"/>
      <c r="D66" s="909"/>
      <c r="E66" s="909"/>
      <c r="F66" s="909"/>
      <c r="G66" s="909"/>
      <c r="H66" s="909"/>
      <c r="I66" s="909"/>
    </row>
    <row r="67" spans="1:9" ht="15.75">
      <c r="A67" s="289"/>
      <c r="B67" s="292"/>
      <c r="C67" s="259"/>
      <c r="D67" s="259"/>
      <c r="E67" s="259"/>
      <c r="F67" s="259"/>
      <c r="G67" s="259"/>
      <c r="H67" s="259"/>
      <c r="I67" s="259"/>
    </row>
    <row r="68" spans="1:9" ht="16.5">
      <c r="A68" s="917" t="s">
        <v>39</v>
      </c>
      <c r="B68" s="917"/>
      <c r="C68" s="917"/>
      <c r="D68" s="917"/>
      <c r="E68" s="917"/>
      <c r="F68" s="917"/>
      <c r="G68" s="917"/>
      <c r="H68" s="917"/>
      <c r="I68" s="917"/>
    </row>
    <row r="69" spans="1:9" ht="15.75">
      <c r="A69" s="289"/>
      <c r="B69" s="292"/>
      <c r="C69" s="259"/>
      <c r="D69" s="259"/>
      <c r="E69" s="259"/>
      <c r="F69" s="259"/>
      <c r="G69" s="259"/>
      <c r="H69" s="259"/>
      <c r="I69" s="259"/>
    </row>
    <row r="70" spans="1:9" ht="49.5" customHeight="1">
      <c r="A70" s="292" t="s">
        <v>29</v>
      </c>
      <c r="B70" s="909" t="s">
        <v>40</v>
      </c>
      <c r="C70" s="909"/>
      <c r="D70" s="909"/>
      <c r="E70" s="909"/>
      <c r="F70" s="909"/>
      <c r="G70" s="909"/>
      <c r="H70" s="909"/>
      <c r="I70" s="909"/>
    </row>
    <row r="71" spans="1:9" ht="15.75">
      <c r="A71" s="259"/>
      <c r="B71" s="286"/>
      <c r="C71" s="286"/>
      <c r="D71" s="286"/>
      <c r="E71" s="286"/>
      <c r="F71" s="259"/>
      <c r="G71" s="286"/>
      <c r="H71" s="286"/>
      <c r="I71" s="286"/>
    </row>
    <row r="72" spans="1:9" ht="21.75" customHeight="1">
      <c r="A72" s="909" t="s">
        <v>23</v>
      </c>
      <c r="B72" s="909"/>
      <c r="C72" s="909"/>
      <c r="D72" s="909"/>
      <c r="E72" s="914" t="s">
        <v>23</v>
      </c>
      <c r="F72" s="914"/>
      <c r="G72" s="914"/>
      <c r="H72" s="914"/>
      <c r="I72" s="914"/>
    </row>
    <row r="73" spans="1:9" ht="36" customHeight="1">
      <c r="A73" s="915" t="s">
        <v>24</v>
      </c>
      <c r="B73" s="915"/>
      <c r="C73" s="915"/>
      <c r="D73" s="915"/>
      <c r="E73" s="916" t="s">
        <v>25</v>
      </c>
      <c r="F73" s="916"/>
      <c r="G73" s="916"/>
      <c r="H73" s="916"/>
      <c r="I73" s="916"/>
    </row>
    <row r="74" spans="1:9" ht="15.75">
      <c r="A74" s="286" t="s">
        <v>12</v>
      </c>
      <c r="B74" s="286"/>
      <c r="C74" s="286"/>
      <c r="D74" s="286"/>
      <c r="E74" s="286"/>
      <c r="F74" s="286"/>
      <c r="G74" s="286"/>
      <c r="H74" s="286"/>
      <c r="I74" s="287" t="s">
        <v>41</v>
      </c>
    </row>
    <row r="75" spans="1:9" ht="95.25" customHeight="1">
      <c r="A75" s="289"/>
      <c r="B75" s="292" t="s">
        <v>42</v>
      </c>
      <c r="C75" s="909" t="s">
        <v>43</v>
      </c>
      <c r="D75" s="909"/>
      <c r="E75" s="909"/>
      <c r="F75" s="909"/>
      <c r="G75" s="909"/>
      <c r="H75" s="909"/>
      <c r="I75" s="909"/>
    </row>
    <row r="76" spans="1:9" ht="15.75">
      <c r="A76" s="289"/>
      <c r="B76" s="92"/>
      <c r="C76" s="290"/>
      <c r="D76" s="290"/>
      <c r="E76" s="290"/>
      <c r="F76" s="290"/>
      <c r="G76" s="290"/>
      <c r="H76" s="290"/>
      <c r="I76" s="290"/>
    </row>
    <row r="77" spans="1:9" ht="84" customHeight="1">
      <c r="A77" s="289"/>
      <c r="B77" s="292" t="s">
        <v>33</v>
      </c>
      <c r="C77" s="909" t="s">
        <v>44</v>
      </c>
      <c r="D77" s="909"/>
      <c r="E77" s="909"/>
      <c r="F77" s="909"/>
      <c r="G77" s="909"/>
      <c r="H77" s="909"/>
      <c r="I77" s="909"/>
    </row>
    <row r="78" spans="1:9" ht="15.75">
      <c r="A78" s="289"/>
      <c r="B78" s="292"/>
      <c r="C78" s="293"/>
      <c r="D78" s="293"/>
      <c r="E78" s="293"/>
      <c r="F78" s="293"/>
      <c r="G78" s="293"/>
      <c r="H78" s="293"/>
      <c r="I78" s="293"/>
    </row>
    <row r="79" spans="1:9" ht="101.25" customHeight="1">
      <c r="A79" s="289"/>
      <c r="B79" s="292" t="s">
        <v>35</v>
      </c>
      <c r="C79" s="909" t="s">
        <v>45</v>
      </c>
      <c r="D79" s="909"/>
      <c r="E79" s="909"/>
      <c r="F79" s="909"/>
      <c r="G79" s="909"/>
      <c r="H79" s="909"/>
      <c r="I79" s="909"/>
    </row>
    <row r="80" spans="1:9" ht="15.75">
      <c r="A80" s="289"/>
      <c r="B80" s="292"/>
      <c r="C80" s="293"/>
      <c r="D80" s="293"/>
      <c r="E80" s="293"/>
      <c r="F80" s="293"/>
      <c r="G80" s="293"/>
      <c r="H80" s="293"/>
      <c r="I80" s="293"/>
    </row>
    <row r="81" spans="1:9" ht="82.5" customHeight="1">
      <c r="A81" s="289"/>
      <c r="B81" s="292" t="s">
        <v>46</v>
      </c>
      <c r="C81" s="909" t="s">
        <v>47</v>
      </c>
      <c r="D81" s="909"/>
      <c r="E81" s="909"/>
      <c r="F81" s="909"/>
      <c r="G81" s="909"/>
      <c r="H81" s="909"/>
      <c r="I81" s="909"/>
    </row>
    <row r="82" spans="1:9" ht="15.75">
      <c r="A82" s="289"/>
      <c r="B82" s="292"/>
      <c r="C82" s="293"/>
      <c r="D82" s="293"/>
      <c r="E82" s="293"/>
      <c r="F82" s="293"/>
      <c r="G82" s="293"/>
      <c r="H82" s="293"/>
      <c r="I82" s="293"/>
    </row>
    <row r="83" spans="1:9" ht="66" customHeight="1">
      <c r="A83" s="289"/>
      <c r="B83" s="292" t="s">
        <v>48</v>
      </c>
      <c r="C83" s="909" t="s">
        <v>49</v>
      </c>
      <c r="D83" s="909"/>
      <c r="E83" s="909"/>
      <c r="F83" s="909"/>
      <c r="G83" s="909"/>
      <c r="H83" s="909"/>
      <c r="I83" s="909"/>
    </row>
    <row r="84" spans="1:9" ht="15.75">
      <c r="A84" s="289"/>
      <c r="B84" s="292"/>
      <c r="C84" s="293"/>
      <c r="D84" s="293"/>
      <c r="E84" s="293"/>
      <c r="F84" s="293"/>
      <c r="G84" s="293"/>
      <c r="H84" s="293"/>
      <c r="I84" s="293"/>
    </row>
    <row r="85" spans="1:9" ht="51" customHeight="1">
      <c r="A85" s="289"/>
      <c r="B85" s="292" t="s">
        <v>50</v>
      </c>
      <c r="C85" s="909" t="s">
        <v>51</v>
      </c>
      <c r="D85" s="909"/>
      <c r="E85" s="909"/>
      <c r="F85" s="909"/>
      <c r="G85" s="909"/>
      <c r="H85" s="909"/>
      <c r="I85" s="909"/>
    </row>
    <row r="86" spans="1:9" ht="15.75">
      <c r="A86" s="289"/>
      <c r="B86" s="293"/>
      <c r="C86" s="293"/>
      <c r="D86" s="293"/>
      <c r="E86" s="293"/>
      <c r="F86" s="293"/>
      <c r="G86" s="293"/>
      <c r="H86" s="293"/>
      <c r="I86" s="293"/>
    </row>
    <row r="87" spans="1:9" ht="35.25" customHeight="1">
      <c r="A87" s="292" t="s">
        <v>37</v>
      </c>
      <c r="B87" s="909" t="s">
        <v>52</v>
      </c>
      <c r="C87" s="909"/>
      <c r="D87" s="909"/>
      <c r="E87" s="909"/>
      <c r="F87" s="909"/>
      <c r="G87" s="909"/>
      <c r="H87" s="909"/>
      <c r="I87" s="909"/>
    </row>
    <row r="88" spans="1:9" ht="15.75">
      <c r="A88" s="259"/>
      <c r="B88" s="286"/>
      <c r="C88" s="286"/>
      <c r="D88" s="286"/>
      <c r="E88" s="286"/>
      <c r="F88" s="259"/>
      <c r="G88" s="286"/>
      <c r="H88" s="286"/>
      <c r="I88" s="286"/>
    </row>
    <row r="89" spans="1:9" ht="15.75">
      <c r="A89" s="909" t="s">
        <v>23</v>
      </c>
      <c r="B89" s="909"/>
      <c r="C89" s="909"/>
      <c r="D89" s="909"/>
      <c r="E89" s="914" t="s">
        <v>23</v>
      </c>
      <c r="F89" s="914"/>
      <c r="G89" s="914"/>
      <c r="H89" s="914"/>
      <c r="I89" s="914"/>
    </row>
    <row r="90" spans="1:9" ht="30.75" customHeight="1">
      <c r="A90" s="915" t="s">
        <v>24</v>
      </c>
      <c r="B90" s="915"/>
      <c r="C90" s="915"/>
      <c r="D90" s="915"/>
      <c r="E90" s="916" t="s">
        <v>25</v>
      </c>
      <c r="F90" s="916"/>
      <c r="G90" s="916"/>
      <c r="H90" s="916"/>
      <c r="I90" s="916"/>
    </row>
    <row r="91" spans="1:9" ht="15.75">
      <c r="A91" s="286" t="s">
        <v>12</v>
      </c>
      <c r="B91" s="286"/>
      <c r="C91" s="286"/>
      <c r="D91" s="286"/>
      <c r="E91" s="286"/>
      <c r="F91" s="286"/>
      <c r="G91" s="286"/>
      <c r="H91" s="286"/>
      <c r="I91" s="287" t="s">
        <v>53</v>
      </c>
    </row>
    <row r="92" spans="1:9" ht="15.75">
      <c r="A92" s="286"/>
      <c r="B92" s="286"/>
      <c r="C92" s="286"/>
      <c r="D92" s="286"/>
      <c r="E92" s="286"/>
      <c r="F92" s="286"/>
      <c r="G92" s="286"/>
      <c r="H92" s="286"/>
      <c r="I92" s="287"/>
    </row>
    <row r="93" spans="1:9" ht="16.5">
      <c r="A93" s="917" t="s">
        <v>54</v>
      </c>
      <c r="B93" s="917"/>
      <c r="C93" s="917"/>
      <c r="D93" s="917"/>
      <c r="E93" s="917"/>
      <c r="F93" s="917"/>
      <c r="G93" s="917"/>
      <c r="H93" s="917"/>
      <c r="I93" s="917"/>
    </row>
    <row r="94" spans="1:9" ht="15.75">
      <c r="A94" s="289"/>
      <c r="B94" s="293"/>
      <c r="C94" s="293"/>
      <c r="D94" s="293"/>
      <c r="E94" s="293"/>
      <c r="F94" s="293"/>
      <c r="G94" s="293"/>
      <c r="H94" s="293"/>
      <c r="I94" s="293"/>
    </row>
    <row r="95" spans="1:9" ht="69.75" customHeight="1">
      <c r="A95" s="292" t="s">
        <v>29</v>
      </c>
      <c r="B95" s="909" t="s">
        <v>55</v>
      </c>
      <c r="C95" s="909"/>
      <c r="D95" s="909"/>
      <c r="E95" s="909"/>
      <c r="F95" s="909"/>
      <c r="G95" s="909"/>
      <c r="H95" s="909"/>
      <c r="I95" s="909"/>
    </row>
    <row r="96" spans="1:9" ht="15.75">
      <c r="A96" s="289"/>
      <c r="B96" s="293"/>
      <c r="C96" s="293"/>
      <c r="D96" s="293"/>
      <c r="E96" s="293"/>
      <c r="F96" s="293"/>
      <c r="G96" s="293"/>
      <c r="H96" s="293"/>
      <c r="I96" s="293"/>
    </row>
    <row r="97" spans="1:9" ht="130.5" customHeight="1">
      <c r="A97" s="292" t="s">
        <v>37</v>
      </c>
      <c r="B97" s="909" t="s">
        <v>57</v>
      </c>
      <c r="C97" s="909"/>
      <c r="D97" s="909"/>
      <c r="E97" s="909"/>
      <c r="F97" s="909"/>
      <c r="G97" s="909"/>
      <c r="H97" s="909"/>
      <c r="I97" s="909"/>
    </row>
    <row r="98" spans="1:9" ht="15.75">
      <c r="A98" s="289"/>
      <c r="B98" s="293"/>
      <c r="C98" s="293"/>
      <c r="D98" s="293"/>
      <c r="E98" s="293"/>
      <c r="F98" s="293"/>
      <c r="G98" s="293"/>
      <c r="H98" s="293"/>
      <c r="I98" s="293"/>
    </row>
    <row r="99" spans="1:9" ht="55.5" customHeight="1">
      <c r="A99" s="292" t="s">
        <v>58</v>
      </c>
      <c r="B99" s="909" t="s">
        <v>59</v>
      </c>
      <c r="C99" s="909"/>
      <c r="D99" s="909"/>
      <c r="E99" s="909"/>
      <c r="F99" s="909"/>
      <c r="G99" s="909"/>
      <c r="H99" s="909"/>
      <c r="I99" s="909"/>
    </row>
    <row r="100" spans="1:9" ht="15.75">
      <c r="A100" s="290"/>
      <c r="B100" s="289"/>
      <c r="C100" s="289"/>
      <c r="D100" s="289"/>
      <c r="E100" s="289"/>
      <c r="F100" s="289"/>
      <c r="G100" s="289"/>
      <c r="H100" s="289"/>
      <c r="I100" s="289"/>
    </row>
    <row r="101" spans="1:9" ht="16.5">
      <c r="A101" s="917" t="s">
        <v>60</v>
      </c>
      <c r="B101" s="917"/>
      <c r="C101" s="917"/>
      <c r="D101" s="917"/>
      <c r="E101" s="917"/>
      <c r="F101" s="917"/>
      <c r="G101" s="917"/>
      <c r="H101" s="917"/>
      <c r="I101" s="917"/>
    </row>
    <row r="102" spans="1:9" ht="15.75">
      <c r="A102" s="289"/>
      <c r="B102" s="293"/>
      <c r="C102" s="293"/>
      <c r="D102" s="293"/>
      <c r="E102" s="293"/>
      <c r="F102" s="293"/>
      <c r="G102" s="293"/>
      <c r="H102" s="293"/>
      <c r="I102" s="293"/>
    </row>
    <row r="103" spans="1:9" ht="35.25" customHeight="1">
      <c r="A103" s="292" t="s">
        <v>29</v>
      </c>
      <c r="B103" s="913" t="s">
        <v>61</v>
      </c>
      <c r="C103" s="913"/>
      <c r="D103" s="913"/>
      <c r="E103" s="913"/>
      <c r="F103" s="913"/>
      <c r="G103" s="913"/>
      <c r="H103" s="913"/>
      <c r="I103" s="913"/>
    </row>
    <row r="104" spans="1:9" ht="15.75">
      <c r="A104" s="289"/>
      <c r="B104" s="293"/>
      <c r="C104" s="293"/>
      <c r="D104" s="293"/>
      <c r="E104" s="293"/>
      <c r="F104" s="293"/>
      <c r="G104" s="293"/>
      <c r="H104" s="293"/>
      <c r="I104" s="293"/>
    </row>
    <row r="105" spans="1:9" ht="48" customHeight="1">
      <c r="A105" s="292" t="s">
        <v>37</v>
      </c>
      <c r="B105" s="913" t="s">
        <v>62</v>
      </c>
      <c r="C105" s="913"/>
      <c r="D105" s="913"/>
      <c r="E105" s="913"/>
      <c r="F105" s="913"/>
      <c r="G105" s="913"/>
      <c r="H105" s="913"/>
      <c r="I105" s="913"/>
    </row>
    <row r="106" spans="1:9" ht="15.75">
      <c r="A106" s="289"/>
      <c r="B106" s="293"/>
      <c r="C106" s="293"/>
      <c r="D106" s="293"/>
      <c r="E106" s="293"/>
      <c r="F106" s="293"/>
      <c r="G106" s="293"/>
      <c r="H106" s="293"/>
      <c r="I106" s="293"/>
    </row>
    <row r="107" spans="1:9" ht="16.5">
      <c r="A107" s="917" t="s">
        <v>63</v>
      </c>
      <c r="B107" s="917"/>
      <c r="C107" s="917"/>
      <c r="D107" s="917"/>
      <c r="E107" s="917"/>
      <c r="F107" s="917"/>
      <c r="G107" s="917"/>
      <c r="H107" s="917"/>
      <c r="I107" s="917"/>
    </row>
    <row r="108" spans="1:9" ht="6.75" customHeight="1">
      <c r="A108" s="291"/>
      <c r="B108" s="289"/>
      <c r="C108" s="289"/>
      <c r="D108" s="289"/>
      <c r="E108" s="289"/>
      <c r="F108" s="289"/>
      <c r="G108" s="289"/>
      <c r="H108" s="289"/>
      <c r="I108" s="289"/>
    </row>
    <row r="109" spans="1:9" ht="51.75" customHeight="1">
      <c r="A109" s="292" t="s">
        <v>29</v>
      </c>
      <c r="B109" s="913" t="s">
        <v>64</v>
      </c>
      <c r="C109" s="913"/>
      <c r="D109" s="913"/>
      <c r="E109" s="913"/>
      <c r="F109" s="913"/>
      <c r="G109" s="913"/>
      <c r="H109" s="913"/>
      <c r="I109" s="913"/>
    </row>
    <row r="110" spans="1:9" ht="15.75">
      <c r="A110" s="292"/>
      <c r="B110" s="284"/>
      <c r="C110" s="284"/>
      <c r="D110" s="284"/>
      <c r="E110" s="284"/>
      <c r="F110" s="284"/>
      <c r="G110" s="284"/>
      <c r="H110" s="284"/>
      <c r="I110" s="284"/>
    </row>
    <row r="111" spans="1:9" ht="15.75">
      <c r="A111" s="289"/>
      <c r="B111" s="289"/>
      <c r="C111" s="289"/>
      <c r="D111" s="289"/>
      <c r="E111" s="289"/>
      <c r="F111" s="289"/>
      <c r="G111" s="289"/>
      <c r="H111" s="289"/>
      <c r="I111" s="289"/>
    </row>
    <row r="112" spans="1:9" ht="15.75">
      <c r="A112" s="909" t="s">
        <v>23</v>
      </c>
      <c r="B112" s="909"/>
      <c r="C112" s="909"/>
      <c r="D112" s="909"/>
      <c r="E112" s="914" t="s">
        <v>23</v>
      </c>
      <c r="F112" s="914"/>
      <c r="G112" s="914"/>
      <c r="H112" s="914"/>
      <c r="I112" s="914"/>
    </row>
    <row r="113" spans="1:9" ht="53.25" customHeight="1">
      <c r="A113" s="915" t="s">
        <v>24</v>
      </c>
      <c r="B113" s="915"/>
      <c r="C113" s="915"/>
      <c r="D113" s="915"/>
      <c r="E113" s="916" t="s">
        <v>25</v>
      </c>
      <c r="F113" s="916"/>
      <c r="G113" s="916"/>
      <c r="H113" s="916"/>
      <c r="I113" s="916"/>
    </row>
    <row r="114" spans="1:9" ht="15.75">
      <c r="A114" s="286" t="s">
        <v>12</v>
      </c>
      <c r="B114" s="286"/>
      <c r="C114" s="286"/>
      <c r="D114" s="286"/>
      <c r="E114" s="286"/>
      <c r="F114" s="286"/>
      <c r="G114" s="286"/>
      <c r="H114" s="286"/>
      <c r="I114" s="287" t="s">
        <v>65</v>
      </c>
    </row>
    <row r="115" spans="1:9" ht="15.75">
      <c r="A115" s="290"/>
      <c r="B115" s="289"/>
      <c r="C115" s="289"/>
      <c r="D115" s="289"/>
      <c r="E115" s="289"/>
      <c r="F115" s="289"/>
      <c r="G115" s="289"/>
      <c r="H115" s="289"/>
      <c r="I115" s="289"/>
    </row>
    <row r="116" spans="1:9" ht="36.75" customHeight="1">
      <c r="A116" s="292" t="s">
        <v>37</v>
      </c>
      <c r="B116" s="913" t="s">
        <v>66</v>
      </c>
      <c r="C116" s="913"/>
      <c r="D116" s="913"/>
      <c r="E116" s="913"/>
      <c r="F116" s="913"/>
      <c r="G116" s="913"/>
      <c r="H116" s="913"/>
      <c r="I116" s="913"/>
    </row>
    <row r="117" spans="1:9" ht="15.75">
      <c r="A117" s="290"/>
      <c r="B117" s="289"/>
      <c r="C117" s="289"/>
      <c r="D117" s="289"/>
      <c r="E117" s="289"/>
      <c r="F117" s="289"/>
      <c r="G117" s="289"/>
      <c r="H117" s="289"/>
      <c r="I117" s="289"/>
    </row>
    <row r="118" spans="1:9" ht="16.5">
      <c r="A118" s="917" t="s">
        <v>67</v>
      </c>
      <c r="B118" s="917"/>
      <c r="C118" s="917"/>
      <c r="D118" s="917"/>
      <c r="E118" s="917"/>
      <c r="F118" s="917"/>
      <c r="G118" s="917"/>
      <c r="H118" s="917"/>
      <c r="I118" s="917"/>
    </row>
    <row r="119" spans="1:9" ht="15.75">
      <c r="A119" s="290"/>
      <c r="B119" s="289"/>
      <c r="C119" s="289"/>
      <c r="D119" s="289"/>
      <c r="E119" s="289"/>
      <c r="F119" s="289"/>
      <c r="G119" s="289"/>
      <c r="H119" s="289"/>
      <c r="I119" s="289"/>
    </row>
    <row r="120" spans="1:9" ht="33" customHeight="1">
      <c r="A120" s="292" t="s">
        <v>29</v>
      </c>
      <c r="B120" s="913" t="s">
        <v>68</v>
      </c>
      <c r="C120" s="913"/>
      <c r="D120" s="913"/>
      <c r="E120" s="913"/>
      <c r="F120" s="913"/>
      <c r="G120" s="913"/>
      <c r="H120" s="913"/>
      <c r="I120" s="913"/>
    </row>
    <row r="121" spans="1:9" ht="15.75">
      <c r="A121" s="289"/>
      <c r="B121" s="293"/>
      <c r="C121" s="293"/>
      <c r="D121" s="293"/>
      <c r="E121" s="293"/>
      <c r="F121" s="293"/>
      <c r="G121" s="293"/>
      <c r="H121" s="293"/>
      <c r="I121" s="293"/>
    </row>
    <row r="122" spans="1:9" ht="30" customHeight="1">
      <c r="A122" s="292" t="s">
        <v>37</v>
      </c>
      <c r="B122" s="918" t="s">
        <v>69</v>
      </c>
      <c r="C122" s="918"/>
      <c r="D122" s="918"/>
      <c r="E122" s="918"/>
      <c r="F122" s="918"/>
      <c r="G122" s="918"/>
      <c r="H122" s="918"/>
      <c r="I122" s="918"/>
    </row>
    <row r="123" spans="1:9" ht="15.75">
      <c r="A123" s="290"/>
      <c r="B123" s="289"/>
      <c r="C123" s="289"/>
      <c r="D123" s="289"/>
      <c r="E123" s="289"/>
      <c r="F123" s="289"/>
      <c r="G123" s="289"/>
      <c r="H123" s="289"/>
      <c r="I123" s="289"/>
    </row>
    <row r="124" spans="1:9" ht="16.5">
      <c r="A124" s="917" t="s">
        <v>70</v>
      </c>
      <c r="B124" s="917"/>
      <c r="C124" s="917"/>
      <c r="D124" s="917"/>
      <c r="E124" s="917"/>
      <c r="F124" s="917"/>
      <c r="G124" s="917"/>
      <c r="H124" s="917"/>
      <c r="I124" s="917"/>
    </row>
    <row r="125" spans="1:9" ht="15.75">
      <c r="A125" s="290"/>
      <c r="B125" s="289"/>
      <c r="C125" s="289"/>
      <c r="D125" s="289"/>
      <c r="E125" s="289"/>
      <c r="F125" s="289"/>
      <c r="G125" s="289"/>
      <c r="H125" s="289"/>
      <c r="I125" s="289"/>
    </row>
    <row r="126" spans="1:9" ht="71.25" customHeight="1">
      <c r="A126" s="913" t="s">
        <v>71</v>
      </c>
      <c r="B126" s="913"/>
      <c r="C126" s="913"/>
      <c r="D126" s="913"/>
      <c r="E126" s="913"/>
      <c r="F126" s="913"/>
      <c r="G126" s="913"/>
      <c r="H126" s="913"/>
      <c r="I126" s="913"/>
    </row>
    <row r="127" spans="1:9" ht="15.75">
      <c r="A127" s="290"/>
      <c r="B127" s="289"/>
      <c r="C127" s="289"/>
      <c r="D127" s="289"/>
      <c r="E127" s="289"/>
      <c r="F127" s="289"/>
      <c r="G127" s="289"/>
      <c r="H127" s="289"/>
      <c r="I127" s="289"/>
    </row>
    <row r="128" spans="1:9" ht="16.5">
      <c r="A128" s="917" t="s">
        <v>72</v>
      </c>
      <c r="B128" s="917"/>
      <c r="C128" s="917"/>
      <c r="D128" s="917"/>
      <c r="E128" s="917"/>
      <c r="F128" s="917"/>
      <c r="G128" s="917"/>
      <c r="H128" s="917"/>
      <c r="I128" s="917"/>
    </row>
    <row r="129" spans="1:9" ht="16.5">
      <c r="A129" s="291"/>
      <c r="B129" s="289"/>
      <c r="C129" s="289"/>
      <c r="D129" s="289"/>
      <c r="E129" s="289"/>
      <c r="F129" s="289"/>
      <c r="G129" s="289"/>
      <c r="H129" s="289"/>
      <c r="I129" s="289"/>
    </row>
    <row r="130" spans="1:9" ht="48" customHeight="1">
      <c r="A130" s="292" t="s">
        <v>29</v>
      </c>
      <c r="B130" s="913" t="s">
        <v>73</v>
      </c>
      <c r="C130" s="913"/>
      <c r="D130" s="913"/>
      <c r="E130" s="913"/>
      <c r="F130" s="913"/>
      <c r="G130" s="913"/>
      <c r="H130" s="913"/>
      <c r="I130" s="913"/>
    </row>
    <row r="131" spans="1:9" ht="15.75">
      <c r="A131" s="289"/>
      <c r="B131" s="293"/>
      <c r="C131" s="293"/>
      <c r="D131" s="293"/>
      <c r="E131" s="293"/>
      <c r="F131" s="293"/>
      <c r="G131" s="293"/>
      <c r="H131" s="293"/>
      <c r="I131" s="293"/>
    </row>
    <row r="132" spans="1:9" ht="162.75" customHeight="1">
      <c r="A132" s="292" t="s">
        <v>37</v>
      </c>
      <c r="B132" s="913" t="s">
        <v>74</v>
      </c>
      <c r="C132" s="913"/>
      <c r="D132" s="913"/>
      <c r="E132" s="913"/>
      <c r="F132" s="913"/>
      <c r="G132" s="913"/>
      <c r="H132" s="913"/>
      <c r="I132" s="913"/>
    </row>
    <row r="133" spans="1:9" ht="15.75">
      <c r="A133" s="292"/>
      <c r="B133" s="284"/>
      <c r="C133" s="284"/>
      <c r="D133" s="284"/>
      <c r="E133" s="284"/>
      <c r="F133" s="284"/>
      <c r="G133" s="284"/>
      <c r="H133" s="284"/>
      <c r="I133" s="284"/>
    </row>
    <row r="134" spans="1:9" ht="15.75">
      <c r="A134" s="292"/>
      <c r="B134" s="284"/>
      <c r="C134" s="284"/>
      <c r="D134" s="284"/>
      <c r="E134" s="284"/>
      <c r="F134" s="284"/>
      <c r="G134" s="284"/>
      <c r="H134" s="284"/>
      <c r="I134" s="284"/>
    </row>
    <row r="135" spans="1:9" ht="15.75">
      <c r="A135" s="909" t="s">
        <v>23</v>
      </c>
      <c r="B135" s="909"/>
      <c r="C135" s="909"/>
      <c r="D135" s="909"/>
      <c r="E135" s="914" t="s">
        <v>23</v>
      </c>
      <c r="F135" s="914"/>
      <c r="G135" s="914"/>
      <c r="H135" s="914"/>
      <c r="I135" s="914"/>
    </row>
    <row r="136" spans="1:9" ht="51.75" customHeight="1">
      <c r="A136" s="915" t="s">
        <v>24</v>
      </c>
      <c r="B136" s="915"/>
      <c r="C136" s="915"/>
      <c r="D136" s="915"/>
      <c r="E136" s="916" t="s">
        <v>25</v>
      </c>
      <c r="F136" s="916"/>
      <c r="G136" s="916"/>
      <c r="H136" s="916"/>
      <c r="I136" s="916"/>
    </row>
    <row r="137" spans="1:9" ht="15.75">
      <c r="A137" s="286" t="s">
        <v>12</v>
      </c>
      <c r="B137" s="286"/>
      <c r="C137" s="286"/>
      <c r="D137" s="286"/>
      <c r="E137" s="286"/>
      <c r="F137" s="286"/>
      <c r="G137" s="286"/>
      <c r="H137" s="286"/>
      <c r="I137" s="287" t="s">
        <v>75</v>
      </c>
    </row>
    <row r="138" spans="1:9" ht="15.75">
      <c r="A138" s="286"/>
      <c r="B138" s="286"/>
      <c r="C138" s="286"/>
      <c r="D138" s="286"/>
      <c r="E138" s="286"/>
      <c r="F138" s="286"/>
      <c r="G138" s="286"/>
      <c r="H138" s="286"/>
      <c r="I138" s="287"/>
    </row>
    <row r="139" spans="1:9" ht="15.75">
      <c r="A139" s="286"/>
      <c r="B139" s="286"/>
      <c r="C139" s="286"/>
      <c r="D139" s="286"/>
      <c r="E139" s="286"/>
      <c r="F139" s="286"/>
      <c r="G139" s="286"/>
      <c r="H139" s="286"/>
      <c r="I139" s="287"/>
    </row>
    <row r="140" spans="1:9" ht="49.5" customHeight="1">
      <c r="A140" s="292" t="s">
        <v>58</v>
      </c>
      <c r="B140" s="913" t="s">
        <v>76</v>
      </c>
      <c r="C140" s="913"/>
      <c r="D140" s="913"/>
      <c r="E140" s="913"/>
      <c r="F140" s="913"/>
      <c r="G140" s="913"/>
      <c r="H140" s="913"/>
      <c r="I140" s="913"/>
    </row>
    <row r="141" spans="1:9" ht="15.75">
      <c r="A141" s="292"/>
      <c r="B141" s="913"/>
      <c r="C141" s="913"/>
      <c r="D141" s="913"/>
      <c r="E141" s="913"/>
      <c r="F141" s="913"/>
      <c r="G141" s="913"/>
      <c r="H141" s="913"/>
      <c r="I141" s="913"/>
    </row>
    <row r="142" spans="1:9" ht="119.25" customHeight="1">
      <c r="A142" s="292" t="s">
        <v>77</v>
      </c>
      <c r="B142" s="913" t="s">
        <v>78</v>
      </c>
      <c r="C142" s="913"/>
      <c r="D142" s="913"/>
      <c r="E142" s="913"/>
      <c r="F142" s="913"/>
      <c r="G142" s="913"/>
      <c r="H142" s="913"/>
      <c r="I142" s="913"/>
    </row>
    <row r="143" spans="1:9" ht="15.75">
      <c r="A143" s="292"/>
      <c r="B143" s="913"/>
      <c r="C143" s="913"/>
      <c r="D143" s="913"/>
      <c r="E143" s="913"/>
      <c r="F143" s="913"/>
      <c r="G143" s="913"/>
      <c r="H143" s="913"/>
      <c r="I143" s="913"/>
    </row>
    <row r="144" spans="1:9" ht="45.75" customHeight="1">
      <c r="A144" s="292" t="s">
        <v>79</v>
      </c>
      <c r="B144" s="913" t="s">
        <v>80</v>
      </c>
      <c r="C144" s="913"/>
      <c r="D144" s="913"/>
      <c r="E144" s="913"/>
      <c r="F144" s="913"/>
      <c r="G144" s="913"/>
      <c r="H144" s="913"/>
      <c r="I144" s="913"/>
    </row>
    <row r="145" spans="1:9" ht="15.75">
      <c r="A145" s="292"/>
      <c r="B145" s="913"/>
      <c r="C145" s="913"/>
      <c r="D145" s="913"/>
      <c r="E145" s="913"/>
      <c r="F145" s="913"/>
      <c r="G145" s="913"/>
      <c r="H145" s="913"/>
      <c r="I145" s="913"/>
    </row>
    <row r="146" spans="1:9" ht="129.75" customHeight="1">
      <c r="A146" s="292" t="s">
        <v>81</v>
      </c>
      <c r="B146" s="913" t="s">
        <v>82</v>
      </c>
      <c r="C146" s="913"/>
      <c r="D146" s="913"/>
      <c r="E146" s="913"/>
      <c r="F146" s="913"/>
      <c r="G146" s="913"/>
      <c r="H146" s="913"/>
      <c r="I146" s="913"/>
    </row>
    <row r="147" spans="1:9" ht="15.75">
      <c r="A147" s="292"/>
      <c r="B147" s="913"/>
      <c r="C147" s="913"/>
      <c r="D147" s="913"/>
      <c r="E147" s="913"/>
      <c r="F147" s="913"/>
      <c r="G147" s="913"/>
      <c r="H147" s="913"/>
      <c r="I147" s="913"/>
    </row>
    <row r="148" spans="1:9" ht="69.75" customHeight="1">
      <c r="A148" s="292" t="s">
        <v>83</v>
      </c>
      <c r="B148" s="913" t="s">
        <v>84</v>
      </c>
      <c r="C148" s="913"/>
      <c r="D148" s="913"/>
      <c r="E148" s="913"/>
      <c r="F148" s="913"/>
      <c r="G148" s="913"/>
      <c r="H148" s="913"/>
      <c r="I148" s="913"/>
    </row>
    <row r="149" spans="1:9" ht="15.75">
      <c r="A149" s="292"/>
      <c r="B149" s="913"/>
      <c r="C149" s="913"/>
      <c r="D149" s="913"/>
      <c r="E149" s="913"/>
      <c r="F149" s="913"/>
      <c r="G149" s="913"/>
      <c r="H149" s="913"/>
      <c r="I149" s="913"/>
    </row>
    <row r="150" spans="1:9" ht="85.5" customHeight="1">
      <c r="A150" s="292" t="s">
        <v>85</v>
      </c>
      <c r="B150" s="913" t="s">
        <v>86</v>
      </c>
      <c r="C150" s="913"/>
      <c r="D150" s="913"/>
      <c r="E150" s="913"/>
      <c r="F150" s="913"/>
      <c r="G150" s="913"/>
      <c r="H150" s="913"/>
      <c r="I150" s="913"/>
    </row>
    <row r="151" spans="1:9" ht="15.75">
      <c r="A151" s="292"/>
      <c r="B151" s="284"/>
      <c r="C151" s="284"/>
      <c r="D151" s="284"/>
      <c r="E151" s="284"/>
      <c r="F151" s="284"/>
      <c r="G151" s="284"/>
      <c r="H151" s="284"/>
      <c r="I151" s="284"/>
    </row>
    <row r="152" spans="1:9" ht="15.75">
      <c r="A152" s="292"/>
      <c r="B152" s="284"/>
      <c r="C152" s="284"/>
      <c r="D152" s="284"/>
      <c r="E152" s="284"/>
      <c r="F152" s="284"/>
      <c r="G152" s="284"/>
      <c r="H152" s="284"/>
      <c r="I152" s="284"/>
    </row>
    <row r="153" spans="1:9" ht="15.75">
      <c r="A153" s="909" t="s">
        <v>23</v>
      </c>
      <c r="B153" s="909"/>
      <c r="C153" s="909"/>
      <c r="D153" s="909"/>
      <c r="E153" s="914" t="s">
        <v>23</v>
      </c>
      <c r="F153" s="914"/>
      <c r="G153" s="914"/>
      <c r="H153" s="914"/>
      <c r="I153" s="914"/>
    </row>
    <row r="154" spans="1:9" ht="15.75">
      <c r="A154" s="915" t="s">
        <v>24</v>
      </c>
      <c r="B154" s="915"/>
      <c r="C154" s="915"/>
      <c r="D154" s="915"/>
      <c r="E154" s="916" t="s">
        <v>25</v>
      </c>
      <c r="F154" s="916"/>
      <c r="G154" s="916"/>
      <c r="H154" s="916"/>
      <c r="I154" s="916"/>
    </row>
    <row r="155" spans="1:9" ht="15.75">
      <c r="A155" s="286" t="s">
        <v>12</v>
      </c>
      <c r="B155" s="286"/>
      <c r="C155" s="286"/>
      <c r="D155" s="286"/>
      <c r="E155" s="286"/>
      <c r="F155" s="286"/>
      <c r="G155" s="286"/>
      <c r="H155" s="286"/>
      <c r="I155" s="287" t="s">
        <v>87</v>
      </c>
    </row>
    <row r="156" spans="1:9" ht="15.75">
      <c r="A156" s="286"/>
      <c r="B156" s="286"/>
      <c r="C156" s="286"/>
      <c r="D156" s="286"/>
      <c r="E156" s="286"/>
      <c r="F156" s="286"/>
      <c r="G156" s="286"/>
      <c r="H156" s="286"/>
      <c r="I156" s="287"/>
    </row>
    <row r="157" spans="1:9" ht="15.75">
      <c r="A157" s="292" t="s">
        <v>88</v>
      </c>
      <c r="B157" s="913" t="s">
        <v>89</v>
      </c>
      <c r="C157" s="913"/>
      <c r="D157" s="913"/>
      <c r="E157" s="913"/>
      <c r="F157" s="913"/>
      <c r="G157" s="913"/>
      <c r="H157" s="913"/>
      <c r="I157" s="913"/>
    </row>
    <row r="158" spans="1:9" ht="15.75">
      <c r="A158" s="292"/>
      <c r="B158" s="289"/>
      <c r="C158" s="289"/>
      <c r="D158" s="289"/>
      <c r="E158" s="289"/>
      <c r="F158" s="289"/>
      <c r="G158" s="289"/>
      <c r="H158" s="289"/>
      <c r="I158" s="289"/>
    </row>
    <row r="159" spans="1:9" ht="56.25" customHeight="1">
      <c r="A159" s="292" t="s">
        <v>90</v>
      </c>
      <c r="B159" s="913" t="s">
        <v>91</v>
      </c>
      <c r="C159" s="913"/>
      <c r="D159" s="913"/>
      <c r="E159" s="913"/>
      <c r="F159" s="913"/>
      <c r="G159" s="913"/>
      <c r="H159" s="913"/>
      <c r="I159" s="913"/>
    </row>
    <row r="160" spans="1:9" ht="15.75">
      <c r="A160" s="290"/>
      <c r="B160" s="289"/>
      <c r="C160" s="289"/>
      <c r="D160" s="289"/>
      <c r="E160" s="289"/>
      <c r="F160" s="289"/>
      <c r="G160" s="289"/>
      <c r="H160" s="289"/>
      <c r="I160" s="289"/>
    </row>
    <row r="161" spans="1:9" ht="16.5">
      <c r="A161" s="917" t="s">
        <v>92</v>
      </c>
      <c r="B161" s="917"/>
      <c r="C161" s="917"/>
      <c r="D161" s="917"/>
      <c r="E161" s="917"/>
      <c r="F161" s="917"/>
      <c r="G161" s="917"/>
      <c r="H161" s="917"/>
      <c r="I161" s="917"/>
    </row>
    <row r="162" spans="1:9" ht="15.75">
      <c r="A162" s="290"/>
      <c r="B162" s="289"/>
      <c r="C162" s="289"/>
      <c r="D162" s="289"/>
      <c r="E162" s="289"/>
      <c r="F162" s="289"/>
      <c r="G162" s="289"/>
      <c r="H162" s="289"/>
      <c r="I162" s="289"/>
    </row>
    <row r="163" spans="1:9" ht="39.75" customHeight="1">
      <c r="A163" s="913" t="s">
        <v>93</v>
      </c>
      <c r="B163" s="913"/>
      <c r="C163" s="913"/>
      <c r="D163" s="913"/>
      <c r="E163" s="913"/>
      <c r="F163" s="913"/>
      <c r="G163" s="913"/>
      <c r="H163" s="913"/>
      <c r="I163" s="913"/>
    </row>
    <row r="164" spans="1:9" ht="16.5">
      <c r="A164" s="291"/>
      <c r="B164" s="289"/>
      <c r="C164" s="289"/>
      <c r="D164" s="289"/>
      <c r="E164" s="289"/>
      <c r="F164" s="289"/>
      <c r="G164" s="289"/>
      <c r="H164" s="289"/>
      <c r="I164" s="289"/>
    </row>
    <row r="165" spans="1:9" ht="16.5">
      <c r="A165" s="917" t="s">
        <v>94</v>
      </c>
      <c r="B165" s="917"/>
      <c r="C165" s="917"/>
      <c r="D165" s="917"/>
      <c r="E165" s="917"/>
      <c r="F165" s="917"/>
      <c r="G165" s="917"/>
      <c r="H165" s="917"/>
      <c r="I165" s="917"/>
    </row>
    <row r="166" spans="1:9" ht="15.75">
      <c r="A166" s="290"/>
      <c r="B166" s="289"/>
      <c r="C166" s="289"/>
      <c r="D166" s="289"/>
      <c r="E166" s="289"/>
      <c r="F166" s="289"/>
      <c r="G166" s="289"/>
      <c r="H166" s="289"/>
      <c r="I166" s="289"/>
    </row>
    <row r="167" spans="1:9" ht="65.25" customHeight="1">
      <c r="A167" s="292" t="s">
        <v>29</v>
      </c>
      <c r="B167" s="913" t="s">
        <v>95</v>
      </c>
      <c r="C167" s="913"/>
      <c r="D167" s="913"/>
      <c r="E167" s="913"/>
      <c r="F167" s="913"/>
      <c r="G167" s="913"/>
      <c r="H167" s="913"/>
      <c r="I167" s="913"/>
    </row>
    <row r="168" spans="1:9" ht="15.75">
      <c r="A168" s="92"/>
      <c r="B168" s="289"/>
      <c r="C168" s="289"/>
      <c r="D168" s="289"/>
      <c r="E168" s="289"/>
      <c r="F168" s="289"/>
      <c r="G168" s="289"/>
      <c r="H168" s="289"/>
      <c r="I168" s="289"/>
    </row>
    <row r="169" spans="1:9" ht="23.25" customHeight="1">
      <c r="A169" s="292" t="s">
        <v>37</v>
      </c>
      <c r="B169" s="913" t="s">
        <v>96</v>
      </c>
      <c r="C169" s="913"/>
      <c r="D169" s="913"/>
      <c r="E169" s="913"/>
      <c r="F169" s="913"/>
      <c r="G169" s="913"/>
      <c r="H169" s="913"/>
      <c r="I169" s="913"/>
    </row>
    <row r="170" spans="1:9" ht="15.75">
      <c r="A170" s="92"/>
      <c r="B170" s="289"/>
      <c r="C170" s="289"/>
      <c r="D170" s="289"/>
      <c r="E170" s="289"/>
      <c r="F170" s="289"/>
      <c r="G170" s="289"/>
      <c r="H170" s="289"/>
      <c r="I170" s="289"/>
    </row>
    <row r="171" spans="1:9" ht="36" customHeight="1">
      <c r="A171" s="292" t="s">
        <v>58</v>
      </c>
      <c r="B171" s="913" t="s">
        <v>97</v>
      </c>
      <c r="C171" s="913"/>
      <c r="D171" s="913"/>
      <c r="E171" s="913"/>
      <c r="F171" s="913"/>
      <c r="G171" s="913"/>
      <c r="H171" s="913"/>
      <c r="I171" s="913"/>
    </row>
    <row r="172" spans="1:9" ht="15.75">
      <c r="A172" s="292"/>
      <c r="B172" s="289"/>
      <c r="C172" s="289"/>
      <c r="D172" s="289"/>
      <c r="E172" s="289"/>
      <c r="F172" s="289"/>
      <c r="G172" s="289"/>
      <c r="H172" s="289"/>
      <c r="I172" s="289"/>
    </row>
    <row r="173" spans="1:9" ht="37.5" customHeight="1">
      <c r="A173" s="292" t="s">
        <v>77</v>
      </c>
      <c r="B173" s="913" t="s">
        <v>98</v>
      </c>
      <c r="C173" s="913"/>
      <c r="D173" s="913"/>
      <c r="E173" s="913"/>
      <c r="F173" s="913"/>
      <c r="G173" s="913"/>
      <c r="H173" s="913"/>
      <c r="I173" s="913"/>
    </row>
    <row r="174" spans="1:9" ht="15.75">
      <c r="A174" s="292"/>
      <c r="B174" s="289"/>
      <c r="C174" s="289"/>
      <c r="D174" s="289"/>
      <c r="E174" s="289"/>
      <c r="F174" s="289"/>
      <c r="G174" s="289"/>
      <c r="H174" s="289"/>
      <c r="I174" s="289"/>
    </row>
    <row r="175" spans="1:9" ht="84.75" customHeight="1">
      <c r="A175" s="292" t="s">
        <v>79</v>
      </c>
      <c r="B175" s="913" t="s">
        <v>99</v>
      </c>
      <c r="C175" s="913"/>
      <c r="D175" s="913"/>
      <c r="E175" s="913"/>
      <c r="F175" s="913"/>
      <c r="G175" s="913"/>
      <c r="H175" s="913"/>
      <c r="I175" s="913"/>
    </row>
    <row r="176" spans="1:9" ht="15.75">
      <c r="A176" s="292"/>
      <c r="B176" s="289"/>
      <c r="C176" s="289"/>
      <c r="D176" s="289"/>
      <c r="E176" s="289"/>
      <c r="F176" s="289"/>
      <c r="G176" s="289"/>
      <c r="H176" s="289"/>
      <c r="I176" s="289"/>
    </row>
    <row r="177" spans="1:9" ht="50.25" customHeight="1">
      <c r="A177" s="292" t="s">
        <v>100</v>
      </c>
      <c r="B177" s="913" t="s">
        <v>101</v>
      </c>
      <c r="C177" s="913"/>
      <c r="D177" s="913"/>
      <c r="E177" s="913"/>
      <c r="F177" s="913"/>
      <c r="G177" s="913"/>
      <c r="H177" s="913"/>
      <c r="I177" s="913"/>
    </row>
    <row r="178" spans="1:9" ht="15.75">
      <c r="A178" s="292"/>
      <c r="B178" s="284"/>
      <c r="C178" s="284"/>
      <c r="D178" s="284"/>
      <c r="E178" s="284"/>
      <c r="F178" s="284"/>
      <c r="G178" s="284"/>
      <c r="H178" s="284"/>
      <c r="I178" s="284"/>
    </row>
    <row r="179" spans="1:9" ht="15.75">
      <c r="A179" s="292"/>
      <c r="B179" s="284"/>
      <c r="C179" s="284"/>
      <c r="D179" s="284"/>
      <c r="E179" s="284"/>
      <c r="F179" s="284"/>
      <c r="G179" s="284"/>
      <c r="H179" s="284"/>
      <c r="I179" s="284"/>
    </row>
    <row r="180" spans="1:9" ht="15.75">
      <c r="A180" s="909" t="s">
        <v>23</v>
      </c>
      <c r="B180" s="909"/>
      <c r="C180" s="909"/>
      <c r="D180" s="909"/>
      <c r="E180" s="914" t="s">
        <v>23</v>
      </c>
      <c r="F180" s="914"/>
      <c r="G180" s="914"/>
      <c r="H180" s="914"/>
      <c r="I180" s="914"/>
    </row>
    <row r="181" spans="1:9" ht="15.75">
      <c r="A181" s="915" t="s">
        <v>24</v>
      </c>
      <c r="B181" s="915"/>
      <c r="C181" s="915"/>
      <c r="D181" s="915"/>
      <c r="E181" s="916" t="s">
        <v>25</v>
      </c>
      <c r="F181" s="916"/>
      <c r="G181" s="916"/>
      <c r="H181" s="916"/>
      <c r="I181" s="916"/>
    </row>
    <row r="182" spans="1:9" ht="15.75">
      <c r="A182" s="286" t="s">
        <v>12</v>
      </c>
      <c r="B182" s="286"/>
      <c r="C182" s="286"/>
      <c r="D182" s="286"/>
      <c r="E182" s="286"/>
      <c r="F182" s="286"/>
      <c r="G182" s="286"/>
      <c r="H182" s="286"/>
      <c r="I182" s="287" t="s">
        <v>102</v>
      </c>
    </row>
    <row r="183" spans="1:9" ht="15.75">
      <c r="A183" s="286"/>
      <c r="B183" s="286"/>
      <c r="C183" s="286"/>
      <c r="D183" s="286"/>
      <c r="E183" s="286"/>
      <c r="F183" s="286"/>
      <c r="G183" s="286"/>
      <c r="H183" s="286"/>
      <c r="I183" s="287"/>
    </row>
    <row r="184" spans="1:9" ht="51.75" customHeight="1">
      <c r="A184" s="292" t="s">
        <v>81</v>
      </c>
      <c r="B184" s="913" t="s">
        <v>103</v>
      </c>
      <c r="C184" s="913"/>
      <c r="D184" s="913"/>
      <c r="E184" s="913"/>
      <c r="F184" s="913"/>
      <c r="G184" s="913"/>
      <c r="H184" s="913"/>
      <c r="I184" s="913"/>
    </row>
    <row r="185" spans="1:9" ht="15.75">
      <c r="A185" s="290"/>
      <c r="B185" s="289"/>
      <c r="C185" s="289"/>
      <c r="D185" s="289"/>
      <c r="E185" s="289"/>
      <c r="F185" s="289"/>
      <c r="G185" s="289"/>
      <c r="H185" s="289"/>
      <c r="I185" s="289"/>
    </row>
    <row r="186" spans="1:9" ht="15.75">
      <c r="A186" s="289"/>
      <c r="B186" s="259"/>
      <c r="C186" s="289"/>
      <c r="D186" s="289"/>
      <c r="E186" s="289"/>
      <c r="F186" s="259"/>
      <c r="G186" s="289"/>
      <c r="H186" s="289"/>
      <c r="I186" s="289"/>
    </row>
    <row r="187" spans="1:9" ht="31.5">
      <c r="A187" s="289"/>
      <c r="B187" s="294" t="s">
        <v>104</v>
      </c>
      <c r="C187" s="294"/>
      <c r="D187" s="294"/>
      <c r="E187" s="294"/>
      <c r="F187" s="294" t="s">
        <v>104</v>
      </c>
      <c r="G187" s="294"/>
      <c r="H187" s="294"/>
      <c r="I187" s="294"/>
    </row>
    <row r="188" spans="1:9" ht="16.5">
      <c r="A188" s="289"/>
      <c r="B188" s="910" t="s">
        <v>24</v>
      </c>
      <c r="C188" s="910"/>
      <c r="D188" s="910"/>
      <c r="E188" s="910"/>
      <c r="F188" s="910" t="s">
        <v>25</v>
      </c>
      <c r="G188" s="910"/>
      <c r="H188" s="910"/>
      <c r="I188" s="910"/>
    </row>
    <row r="189" spans="1:9" ht="16.5">
      <c r="A189" s="289"/>
      <c r="B189" s="295"/>
      <c r="C189" s="290"/>
      <c r="D189" s="290"/>
      <c r="E189" s="290"/>
      <c r="F189" s="296"/>
      <c r="G189" s="296"/>
      <c r="H189" s="296"/>
      <c r="I189" s="296"/>
    </row>
    <row r="190" spans="1:9" ht="15.75">
      <c r="A190" s="289"/>
      <c r="B190" s="909" t="s">
        <v>105</v>
      </c>
      <c r="C190" s="909"/>
      <c r="D190" s="909"/>
      <c r="E190" s="909"/>
      <c r="F190" s="909" t="s">
        <v>105</v>
      </c>
      <c r="G190" s="909"/>
      <c r="H190" s="909"/>
      <c r="I190" s="909"/>
    </row>
    <row r="191" spans="1:9" ht="15.75">
      <c r="A191" s="289"/>
      <c r="B191" s="259"/>
      <c r="C191" s="290"/>
      <c r="D191" s="290"/>
      <c r="E191" s="290"/>
      <c r="F191" s="259"/>
      <c r="G191" s="290"/>
      <c r="H191" s="290"/>
      <c r="I191" s="290"/>
    </row>
    <row r="192" spans="1:9" ht="15.75">
      <c r="A192" s="289"/>
      <c r="B192" s="259"/>
      <c r="C192" s="290"/>
      <c r="D192" s="290"/>
      <c r="E192" s="290"/>
      <c r="F192" s="259"/>
      <c r="G192" s="290"/>
      <c r="H192" s="290"/>
      <c r="I192" s="290"/>
    </row>
    <row r="193" spans="1:9" ht="15.75">
      <c r="A193" s="289"/>
      <c r="B193" s="286" t="s">
        <v>106</v>
      </c>
      <c r="C193" s="297"/>
      <c r="D193" s="286"/>
      <c r="E193" s="286"/>
      <c r="F193" s="911" t="str">
        <f>"Name : "&amp; '[12]Names of Bidder'!D28</f>
        <v xml:space="preserve">Name : </v>
      </c>
      <c r="G193" s="912"/>
      <c r="H193" s="912"/>
      <c r="I193" s="912"/>
    </row>
    <row r="194" spans="1:9" ht="15.75">
      <c r="A194" s="289"/>
      <c r="B194" s="286" t="s">
        <v>128</v>
      </c>
      <c r="C194" s="297"/>
      <c r="D194" s="286"/>
      <c r="E194" s="286"/>
      <c r="F194" s="911" t="str">
        <f>"Designation : " &amp; '[12]Names of Bidder'!D29</f>
        <v xml:space="preserve">Designation : </v>
      </c>
      <c r="G194" s="912"/>
      <c r="H194" s="912"/>
      <c r="I194" s="912"/>
    </row>
    <row r="195" spans="1:9" ht="15.75">
      <c r="A195" s="289"/>
      <c r="B195" s="294"/>
      <c r="C195" s="290"/>
      <c r="D195" s="290"/>
      <c r="E195" s="290"/>
      <c r="F195" s="294"/>
      <c r="G195" s="290"/>
      <c r="H195" s="290"/>
      <c r="I195" s="290"/>
    </row>
    <row r="196" spans="1:9" ht="15.75">
      <c r="A196" s="289"/>
      <c r="B196" s="909" t="s">
        <v>107</v>
      </c>
      <c r="C196" s="909"/>
      <c r="D196" s="909"/>
      <c r="E196" s="909"/>
      <c r="F196" s="909" t="s">
        <v>107</v>
      </c>
      <c r="G196" s="909"/>
      <c r="H196" s="909"/>
      <c r="I196" s="909"/>
    </row>
    <row r="197" spans="1:9" ht="15.75">
      <c r="A197" s="289"/>
      <c r="B197" s="286" t="s">
        <v>106</v>
      </c>
      <c r="C197" s="286"/>
      <c r="D197" s="286"/>
      <c r="E197" s="286"/>
      <c r="F197" s="286" t="s">
        <v>106</v>
      </c>
      <c r="G197" s="294"/>
      <c r="H197" s="294"/>
      <c r="I197" s="294"/>
    </row>
    <row r="198" spans="1:9" ht="15.75">
      <c r="A198" s="289"/>
      <c r="B198" s="286" t="s">
        <v>128</v>
      </c>
      <c r="C198" s="286"/>
      <c r="D198" s="286"/>
      <c r="E198" s="286"/>
      <c r="F198" s="286" t="s">
        <v>128</v>
      </c>
      <c r="G198" s="289"/>
      <c r="H198" s="289"/>
      <c r="I198" s="289"/>
    </row>
    <row r="199" spans="1:9" ht="15.75">
      <c r="A199" s="289"/>
      <c r="B199" s="289"/>
      <c r="C199" s="289"/>
      <c r="D199" s="289"/>
      <c r="E199" s="289"/>
      <c r="F199" s="289"/>
      <c r="G199" s="289"/>
      <c r="H199" s="289"/>
      <c r="I199" s="289"/>
    </row>
    <row r="200" spans="1:9" ht="15.75">
      <c r="A200" s="289"/>
      <c r="B200" s="909" t="s">
        <v>107</v>
      </c>
      <c r="C200" s="909"/>
      <c r="D200" s="909"/>
      <c r="E200" s="909"/>
      <c r="F200" s="909" t="s">
        <v>107</v>
      </c>
      <c r="G200" s="909"/>
      <c r="H200" s="909"/>
      <c r="I200" s="909"/>
    </row>
    <row r="201" spans="1:9" ht="15.75">
      <c r="A201" s="289"/>
      <c r="B201" s="286" t="s">
        <v>106</v>
      </c>
      <c r="C201" s="286"/>
      <c r="D201" s="286"/>
      <c r="E201" s="286"/>
      <c r="F201" s="286" t="s">
        <v>106</v>
      </c>
      <c r="G201" s="294"/>
      <c r="H201" s="294"/>
      <c r="I201" s="294"/>
    </row>
    <row r="202" spans="1:9" ht="15.75">
      <c r="A202" s="289"/>
      <c r="B202" s="286" t="s">
        <v>128</v>
      </c>
      <c r="C202" s="286"/>
      <c r="D202" s="286"/>
      <c r="E202" s="286"/>
      <c r="F202" s="286" t="s">
        <v>128</v>
      </c>
      <c r="G202" s="289"/>
      <c r="H202" s="289"/>
      <c r="I202" s="289"/>
    </row>
    <row r="203" spans="1:9" ht="15.75">
      <c r="A203" s="289"/>
      <c r="B203" s="286"/>
      <c r="C203" s="286"/>
      <c r="D203" s="286"/>
      <c r="E203" s="286"/>
      <c r="F203" s="286"/>
      <c r="G203" s="289"/>
      <c r="H203" s="289"/>
      <c r="I203" s="289"/>
    </row>
    <row r="204" spans="1:9" ht="15.75">
      <c r="A204" s="289"/>
      <c r="B204" s="286"/>
      <c r="C204" s="286"/>
      <c r="D204" s="286"/>
      <c r="E204" s="286"/>
      <c r="F204" s="286"/>
      <c r="G204" s="289"/>
      <c r="H204" s="289"/>
      <c r="I204" s="289"/>
    </row>
    <row r="205" spans="1:9" ht="15.75">
      <c r="A205" s="289"/>
      <c r="B205" s="286"/>
      <c r="C205" s="286"/>
      <c r="D205" s="286"/>
      <c r="E205" s="286"/>
      <c r="F205" s="286"/>
      <c r="G205" s="289"/>
      <c r="H205" s="289"/>
      <c r="I205" s="289"/>
    </row>
    <row r="206" spans="1:9" ht="15.75">
      <c r="A206" s="289"/>
      <c r="B206" s="286"/>
      <c r="C206" s="286"/>
      <c r="D206" s="286"/>
      <c r="E206" s="286"/>
      <c r="F206" s="286"/>
      <c r="G206" s="289"/>
      <c r="H206" s="289"/>
      <c r="I206" s="289"/>
    </row>
    <row r="207" spans="1:9" ht="15.75">
      <c r="A207" s="289"/>
      <c r="B207" s="286"/>
      <c r="C207" s="286"/>
      <c r="D207" s="286"/>
      <c r="E207" s="286"/>
      <c r="F207" s="286"/>
      <c r="G207" s="289"/>
      <c r="H207" s="289"/>
      <c r="I207" s="289"/>
    </row>
    <row r="208" spans="1:9" ht="15.75">
      <c r="A208" s="289"/>
      <c r="B208" s="286"/>
      <c r="C208" s="286"/>
      <c r="D208" s="286"/>
      <c r="E208" s="286"/>
      <c r="F208" s="286"/>
      <c r="G208" s="289"/>
      <c r="H208" s="289"/>
      <c r="I208" s="289"/>
    </row>
    <row r="209" spans="1:9" ht="15.75">
      <c r="A209" s="289"/>
      <c r="B209" s="286"/>
      <c r="C209" s="286"/>
      <c r="D209" s="286"/>
      <c r="E209" s="286"/>
      <c r="F209" s="286"/>
      <c r="G209" s="289"/>
      <c r="H209" s="289"/>
      <c r="I209" s="289"/>
    </row>
    <row r="210" spans="1:9" ht="15.75">
      <c r="A210" s="289"/>
      <c r="B210" s="286"/>
      <c r="C210" s="286"/>
      <c r="D210" s="286"/>
      <c r="E210" s="286"/>
      <c r="F210" s="286"/>
      <c r="G210" s="289"/>
      <c r="H210" s="289"/>
      <c r="I210" s="289"/>
    </row>
    <row r="211" spans="1:9" ht="15.75">
      <c r="A211" s="289"/>
      <c r="B211" s="286"/>
      <c r="C211" s="286"/>
      <c r="D211" s="286"/>
      <c r="E211" s="286"/>
      <c r="F211" s="286"/>
      <c r="G211" s="289"/>
      <c r="H211" s="289"/>
      <c r="I211" s="289"/>
    </row>
    <row r="212" spans="1:9" ht="15.75">
      <c r="A212" s="289"/>
      <c r="B212" s="286"/>
      <c r="C212" s="286"/>
      <c r="D212" s="286"/>
      <c r="E212" s="286"/>
      <c r="F212" s="286"/>
      <c r="G212" s="289"/>
      <c r="H212" s="289"/>
      <c r="I212" s="289"/>
    </row>
    <row r="213" spans="1:9" ht="15.75">
      <c r="A213" s="289"/>
      <c r="B213" s="286"/>
      <c r="C213" s="286"/>
      <c r="D213" s="286"/>
      <c r="E213" s="286"/>
      <c r="F213" s="286"/>
      <c r="G213" s="289"/>
      <c r="H213" s="289"/>
      <c r="I213" s="289"/>
    </row>
    <row r="214" spans="1:9" ht="15.75">
      <c r="A214" s="289"/>
      <c r="B214" s="286"/>
      <c r="C214" s="286"/>
      <c r="D214" s="286"/>
      <c r="E214" s="286"/>
      <c r="F214" s="286"/>
      <c r="G214" s="289"/>
      <c r="H214" s="289"/>
      <c r="I214" s="289"/>
    </row>
    <row r="215" spans="1:9" ht="15.75">
      <c r="A215" s="289"/>
      <c r="B215" s="286"/>
      <c r="C215" s="286"/>
      <c r="D215" s="286"/>
      <c r="E215" s="286"/>
      <c r="F215" s="286"/>
      <c r="G215" s="289"/>
      <c r="H215" s="289"/>
      <c r="I215" s="289"/>
    </row>
    <row r="216" spans="1:9" ht="15.75">
      <c r="A216" s="298"/>
      <c r="B216" s="298"/>
      <c r="C216" s="298"/>
      <c r="D216" s="298"/>
      <c r="E216" s="298"/>
      <c r="F216" s="298"/>
      <c r="G216" s="298"/>
      <c r="H216" s="298"/>
      <c r="I216" s="298"/>
    </row>
    <row r="217" spans="1:9" ht="15.75">
      <c r="A217" s="286" t="s">
        <v>12</v>
      </c>
      <c r="B217" s="286"/>
      <c r="C217" s="286"/>
      <c r="D217" s="286"/>
      <c r="E217" s="286"/>
      <c r="F217" s="286"/>
      <c r="G217" s="286"/>
      <c r="H217" s="286"/>
      <c r="I217" s="287" t="s">
        <v>108</v>
      </c>
    </row>
  </sheetData>
  <sheetProtection password="C9EB" sheet="1" formatCells="0" formatColumns="0" formatRows="0" selectLockedCells="1"/>
  <customSheetViews>
    <customSheetView guid="{5B1D59F5-B493-497A-923A-6746AA63AA40}" state="hidden" topLeftCell="A40">
      <selection activeCell="D10" sqref="D10"/>
      <pageMargins left="0.7" right="0.7" top="0.75" bottom="0.75" header="0.3" footer="0.3"/>
      <pageSetup orientation="portrait" horizontalDpi="300" verticalDpi="300" r:id="rId1"/>
    </customSheetView>
  </customSheetViews>
  <mergeCells count="118">
    <mergeCell ref="A1:I1"/>
    <mergeCell ref="B2:I2"/>
    <mergeCell ref="B3:I3"/>
    <mergeCell ref="B4:I4"/>
    <mergeCell ref="B5:I5"/>
    <mergeCell ref="B6:I6"/>
    <mergeCell ref="A31:I31"/>
    <mergeCell ref="A32:I32"/>
    <mergeCell ref="A33:I33"/>
    <mergeCell ref="A34:I34"/>
    <mergeCell ref="A35:I35"/>
    <mergeCell ref="A36:I36"/>
    <mergeCell ref="A37:I37"/>
    <mergeCell ref="A38:I38"/>
    <mergeCell ref="A39:I39"/>
    <mergeCell ref="A40:I40"/>
    <mergeCell ref="A41:I41"/>
    <mergeCell ref="A42:I42"/>
    <mergeCell ref="A43:I43"/>
    <mergeCell ref="A44:I44"/>
    <mergeCell ref="A45:I45"/>
    <mergeCell ref="A47:D47"/>
    <mergeCell ref="E47:I47"/>
    <mergeCell ref="A48:D48"/>
    <mergeCell ref="E48:I48"/>
    <mergeCell ref="A50:I50"/>
    <mergeCell ref="A52:I52"/>
    <mergeCell ref="A54:I54"/>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5:I145"/>
    <mergeCell ref="B146:I146"/>
    <mergeCell ref="B147:I147"/>
    <mergeCell ref="B148:I148"/>
    <mergeCell ref="B149:I149"/>
    <mergeCell ref="B150:I150"/>
    <mergeCell ref="A153:D153"/>
    <mergeCell ref="E153:I153"/>
    <mergeCell ref="A154:D154"/>
    <mergeCell ref="E154:I154"/>
    <mergeCell ref="B157:I157"/>
    <mergeCell ref="B159:I159"/>
    <mergeCell ref="A161:I161"/>
    <mergeCell ref="A163:I163"/>
    <mergeCell ref="A165:I165"/>
    <mergeCell ref="B167:I167"/>
    <mergeCell ref="B169:I169"/>
    <mergeCell ref="B171:I171"/>
    <mergeCell ref="B173:I173"/>
    <mergeCell ref="B200:E200"/>
    <mergeCell ref="F200:I200"/>
    <mergeCell ref="B188:E188"/>
    <mergeCell ref="F188:I188"/>
    <mergeCell ref="B190:E190"/>
    <mergeCell ref="F190:I190"/>
    <mergeCell ref="F193:I193"/>
    <mergeCell ref="F194:I194"/>
    <mergeCell ref="B175:I175"/>
    <mergeCell ref="B177:I177"/>
    <mergeCell ref="A180:D180"/>
    <mergeCell ref="E180:I180"/>
    <mergeCell ref="A181:D181"/>
    <mergeCell ref="E181:I181"/>
    <mergeCell ref="B184:I184"/>
    <mergeCell ref="B196:E196"/>
    <mergeCell ref="F196:I196"/>
  </mergeCells>
  <pageMargins left="0.7" right="0.7" top="0.75" bottom="0.75" header="0.3" footer="0.3"/>
  <pageSetup orientation="portrait" horizontalDpi="300" verticalDpi="300" r:id="rId2"/>
  <headerFooter>
    <oddHeader>&amp;C&amp;"Aptos"&amp;12&amp;KFF0000 डेटा वर्गीकरण : नियंत्रित/CONTROLLED&amp;1#_x000D_&amp;G</oddHeader>
  </headerFooter>
  <drawing r:id="rId3"/>
  <legacyDrawingHF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tabColor indexed="24"/>
  </sheetPr>
  <dimension ref="A1:AE102"/>
  <sheetViews>
    <sheetView showGridLines="0" view="pageBreakPreview" zoomScaleNormal="100" zoomScaleSheetLayoutView="100" workbookViewId="0">
      <selection activeCell="E18" sqref="E18"/>
    </sheetView>
  </sheetViews>
  <sheetFormatPr defaultRowHeight="16.5"/>
  <cols>
    <col min="1" max="1" width="12.140625" style="15" customWidth="1"/>
    <col min="2" max="2" width="20.5703125" style="15" customWidth="1"/>
    <col min="3" max="3" width="11.42578125" style="15" customWidth="1"/>
    <col min="4" max="4" width="23.140625" style="15" customWidth="1"/>
    <col min="5" max="5" width="46.7109375" style="15" bestFit="1" customWidth="1"/>
    <col min="6" max="6" width="9.140625" style="46"/>
    <col min="7" max="7" width="12.28515625" style="46" customWidth="1"/>
    <col min="8" max="8" width="5.42578125" style="46" customWidth="1"/>
    <col min="9" max="31" width="9.140625" style="46"/>
    <col min="32" max="256" width="9.140625" style="11"/>
    <col min="257" max="257" width="12.140625" style="11" customWidth="1"/>
    <col min="258" max="258" width="20.5703125" style="11" customWidth="1"/>
    <col min="259" max="259" width="11.42578125" style="11" customWidth="1"/>
    <col min="260" max="260" width="23.140625" style="11" customWidth="1"/>
    <col min="261" max="261" width="46.7109375" style="11" bestFit="1" customWidth="1"/>
    <col min="262" max="262" width="9.140625" style="11"/>
    <col min="263" max="263" width="12.28515625" style="11" customWidth="1"/>
    <col min="264" max="264" width="5.42578125" style="11" customWidth="1"/>
    <col min="265" max="512" width="9.140625" style="11"/>
    <col min="513" max="513" width="12.140625" style="11" customWidth="1"/>
    <col min="514" max="514" width="20.5703125" style="11" customWidth="1"/>
    <col min="515" max="515" width="11.42578125" style="11" customWidth="1"/>
    <col min="516" max="516" width="23.140625" style="11" customWidth="1"/>
    <col min="517" max="517" width="46.7109375" style="11" bestFit="1" customWidth="1"/>
    <col min="518" max="518" width="9.140625" style="11"/>
    <col min="519" max="519" width="12.28515625" style="11" customWidth="1"/>
    <col min="520" max="520" width="5.42578125" style="11" customWidth="1"/>
    <col min="521" max="768" width="9.140625" style="11"/>
    <col min="769" max="769" width="12.140625" style="11" customWidth="1"/>
    <col min="770" max="770" width="20.5703125" style="11" customWidth="1"/>
    <col min="771" max="771" width="11.42578125" style="11" customWidth="1"/>
    <col min="772" max="772" width="23.140625" style="11" customWidth="1"/>
    <col min="773" max="773" width="46.7109375" style="11" bestFit="1" customWidth="1"/>
    <col min="774" max="774" width="9.140625" style="11"/>
    <col min="775" max="775" width="12.28515625" style="11" customWidth="1"/>
    <col min="776" max="776" width="5.42578125" style="11" customWidth="1"/>
    <col min="777" max="1024" width="9.140625" style="11"/>
    <col min="1025" max="1025" width="12.140625" style="11" customWidth="1"/>
    <col min="1026" max="1026" width="20.5703125" style="11" customWidth="1"/>
    <col min="1027" max="1027" width="11.42578125" style="11" customWidth="1"/>
    <col min="1028" max="1028" width="23.140625" style="11" customWidth="1"/>
    <col min="1029" max="1029" width="46.7109375" style="11" bestFit="1" customWidth="1"/>
    <col min="1030" max="1030" width="9.140625" style="11"/>
    <col min="1031" max="1031" width="12.28515625" style="11" customWidth="1"/>
    <col min="1032" max="1032" width="5.42578125" style="11" customWidth="1"/>
    <col min="1033" max="1280" width="9.140625" style="11"/>
    <col min="1281" max="1281" width="12.140625" style="11" customWidth="1"/>
    <col min="1282" max="1282" width="20.5703125" style="11" customWidth="1"/>
    <col min="1283" max="1283" width="11.42578125" style="11" customWidth="1"/>
    <col min="1284" max="1284" width="23.140625" style="11" customWidth="1"/>
    <col min="1285" max="1285" width="46.7109375" style="11" bestFit="1" customWidth="1"/>
    <col min="1286" max="1286" width="9.140625" style="11"/>
    <col min="1287" max="1287" width="12.28515625" style="11" customWidth="1"/>
    <col min="1288" max="1288" width="5.42578125" style="11" customWidth="1"/>
    <col min="1289" max="1536" width="9.140625" style="11"/>
    <col min="1537" max="1537" width="12.140625" style="11" customWidth="1"/>
    <col min="1538" max="1538" width="20.5703125" style="11" customWidth="1"/>
    <col min="1539" max="1539" width="11.42578125" style="11" customWidth="1"/>
    <col min="1540" max="1540" width="23.140625" style="11" customWidth="1"/>
    <col min="1541" max="1541" width="46.7109375" style="11" bestFit="1" customWidth="1"/>
    <col min="1542" max="1542" width="9.140625" style="11"/>
    <col min="1543" max="1543" width="12.28515625" style="11" customWidth="1"/>
    <col min="1544" max="1544" width="5.42578125" style="11" customWidth="1"/>
    <col min="1545" max="1792" width="9.140625" style="11"/>
    <col min="1793" max="1793" width="12.140625" style="11" customWidth="1"/>
    <col min="1794" max="1794" width="20.5703125" style="11" customWidth="1"/>
    <col min="1795" max="1795" width="11.42578125" style="11" customWidth="1"/>
    <col min="1796" max="1796" width="23.140625" style="11" customWidth="1"/>
    <col min="1797" max="1797" width="46.7109375" style="11" bestFit="1" customWidth="1"/>
    <col min="1798" max="1798" width="9.140625" style="11"/>
    <col min="1799" max="1799" width="12.28515625" style="11" customWidth="1"/>
    <col min="1800" max="1800" width="5.42578125" style="11" customWidth="1"/>
    <col min="1801" max="2048" width="9.140625" style="11"/>
    <col min="2049" max="2049" width="12.140625" style="11" customWidth="1"/>
    <col min="2050" max="2050" width="20.5703125" style="11" customWidth="1"/>
    <col min="2051" max="2051" width="11.42578125" style="11" customWidth="1"/>
    <col min="2052" max="2052" width="23.140625" style="11" customWidth="1"/>
    <col min="2053" max="2053" width="46.7109375" style="11" bestFit="1" customWidth="1"/>
    <col min="2054" max="2054" width="9.140625" style="11"/>
    <col min="2055" max="2055" width="12.28515625" style="11" customWidth="1"/>
    <col min="2056" max="2056" width="5.42578125" style="11" customWidth="1"/>
    <col min="2057" max="2304" width="9.140625" style="11"/>
    <col min="2305" max="2305" width="12.140625" style="11" customWidth="1"/>
    <col min="2306" max="2306" width="20.5703125" style="11" customWidth="1"/>
    <col min="2307" max="2307" width="11.42578125" style="11" customWidth="1"/>
    <col min="2308" max="2308" width="23.140625" style="11" customWidth="1"/>
    <col min="2309" max="2309" width="46.7109375" style="11" bestFit="1" customWidth="1"/>
    <col min="2310" max="2310" width="9.140625" style="11"/>
    <col min="2311" max="2311" width="12.28515625" style="11" customWidth="1"/>
    <col min="2312" max="2312" width="5.42578125" style="11" customWidth="1"/>
    <col min="2313" max="2560" width="9.140625" style="11"/>
    <col min="2561" max="2561" width="12.140625" style="11" customWidth="1"/>
    <col min="2562" max="2562" width="20.5703125" style="11" customWidth="1"/>
    <col min="2563" max="2563" width="11.42578125" style="11" customWidth="1"/>
    <col min="2564" max="2564" width="23.140625" style="11" customWidth="1"/>
    <col min="2565" max="2565" width="46.7109375" style="11" bestFit="1" customWidth="1"/>
    <col min="2566" max="2566" width="9.140625" style="11"/>
    <col min="2567" max="2567" width="12.28515625" style="11" customWidth="1"/>
    <col min="2568" max="2568" width="5.42578125" style="11" customWidth="1"/>
    <col min="2569" max="2816" width="9.140625" style="11"/>
    <col min="2817" max="2817" width="12.140625" style="11" customWidth="1"/>
    <col min="2818" max="2818" width="20.5703125" style="11" customWidth="1"/>
    <col min="2819" max="2819" width="11.42578125" style="11" customWidth="1"/>
    <col min="2820" max="2820" width="23.140625" style="11" customWidth="1"/>
    <col min="2821" max="2821" width="46.7109375" style="11" bestFit="1" customWidth="1"/>
    <col min="2822" max="2822" width="9.140625" style="11"/>
    <col min="2823" max="2823" width="12.28515625" style="11" customWidth="1"/>
    <col min="2824" max="2824" width="5.42578125" style="11" customWidth="1"/>
    <col min="2825" max="3072" width="9.140625" style="11"/>
    <col min="3073" max="3073" width="12.140625" style="11" customWidth="1"/>
    <col min="3074" max="3074" width="20.5703125" style="11" customWidth="1"/>
    <col min="3075" max="3075" width="11.42578125" style="11" customWidth="1"/>
    <col min="3076" max="3076" width="23.140625" style="11" customWidth="1"/>
    <col min="3077" max="3077" width="46.7109375" style="11" bestFit="1" customWidth="1"/>
    <col min="3078" max="3078" width="9.140625" style="11"/>
    <col min="3079" max="3079" width="12.28515625" style="11" customWidth="1"/>
    <col min="3080" max="3080" width="5.42578125" style="11" customWidth="1"/>
    <col min="3081" max="3328" width="9.140625" style="11"/>
    <col min="3329" max="3329" width="12.140625" style="11" customWidth="1"/>
    <col min="3330" max="3330" width="20.5703125" style="11" customWidth="1"/>
    <col min="3331" max="3331" width="11.42578125" style="11" customWidth="1"/>
    <col min="3332" max="3332" width="23.140625" style="11" customWidth="1"/>
    <col min="3333" max="3333" width="46.7109375" style="11" bestFit="1" customWidth="1"/>
    <col min="3334" max="3334" width="9.140625" style="11"/>
    <col min="3335" max="3335" width="12.28515625" style="11" customWidth="1"/>
    <col min="3336" max="3336" width="5.42578125" style="11" customWidth="1"/>
    <col min="3337" max="3584" width="9.140625" style="11"/>
    <col min="3585" max="3585" width="12.140625" style="11" customWidth="1"/>
    <col min="3586" max="3586" width="20.5703125" style="11" customWidth="1"/>
    <col min="3587" max="3587" width="11.42578125" style="11" customWidth="1"/>
    <col min="3588" max="3588" width="23.140625" style="11" customWidth="1"/>
    <col min="3589" max="3589" width="46.7109375" style="11" bestFit="1" customWidth="1"/>
    <col min="3590" max="3590" width="9.140625" style="11"/>
    <col min="3591" max="3591" width="12.28515625" style="11" customWidth="1"/>
    <col min="3592" max="3592" width="5.42578125" style="11" customWidth="1"/>
    <col min="3593" max="3840" width="9.140625" style="11"/>
    <col min="3841" max="3841" width="12.140625" style="11" customWidth="1"/>
    <col min="3842" max="3842" width="20.5703125" style="11" customWidth="1"/>
    <col min="3843" max="3843" width="11.42578125" style="11" customWidth="1"/>
    <col min="3844" max="3844" width="23.140625" style="11" customWidth="1"/>
    <col min="3845" max="3845" width="46.7109375" style="11" bestFit="1" customWidth="1"/>
    <col min="3846" max="3846" width="9.140625" style="11"/>
    <col min="3847" max="3847" width="12.28515625" style="11" customWidth="1"/>
    <col min="3848" max="3848" width="5.42578125" style="11" customWidth="1"/>
    <col min="3849" max="4096" width="9.140625" style="11"/>
    <col min="4097" max="4097" width="12.140625" style="11" customWidth="1"/>
    <col min="4098" max="4098" width="20.5703125" style="11" customWidth="1"/>
    <col min="4099" max="4099" width="11.42578125" style="11" customWidth="1"/>
    <col min="4100" max="4100" width="23.140625" style="11" customWidth="1"/>
    <col min="4101" max="4101" width="46.7109375" style="11" bestFit="1" customWidth="1"/>
    <col min="4102" max="4102" width="9.140625" style="11"/>
    <col min="4103" max="4103" width="12.28515625" style="11" customWidth="1"/>
    <col min="4104" max="4104" width="5.42578125" style="11" customWidth="1"/>
    <col min="4105" max="4352" width="9.140625" style="11"/>
    <col min="4353" max="4353" width="12.140625" style="11" customWidth="1"/>
    <col min="4354" max="4354" width="20.5703125" style="11" customWidth="1"/>
    <col min="4355" max="4355" width="11.42578125" style="11" customWidth="1"/>
    <col min="4356" max="4356" width="23.140625" style="11" customWidth="1"/>
    <col min="4357" max="4357" width="46.7109375" style="11" bestFit="1" customWidth="1"/>
    <col min="4358" max="4358" width="9.140625" style="11"/>
    <col min="4359" max="4359" width="12.28515625" style="11" customWidth="1"/>
    <col min="4360" max="4360" width="5.42578125" style="11" customWidth="1"/>
    <col min="4361" max="4608" width="9.140625" style="11"/>
    <col min="4609" max="4609" width="12.140625" style="11" customWidth="1"/>
    <col min="4610" max="4610" width="20.5703125" style="11" customWidth="1"/>
    <col min="4611" max="4611" width="11.42578125" style="11" customWidth="1"/>
    <col min="4612" max="4612" width="23.140625" style="11" customWidth="1"/>
    <col min="4613" max="4613" width="46.7109375" style="11" bestFit="1" customWidth="1"/>
    <col min="4614" max="4614" width="9.140625" style="11"/>
    <col min="4615" max="4615" width="12.28515625" style="11" customWidth="1"/>
    <col min="4616" max="4616" width="5.42578125" style="11" customWidth="1"/>
    <col min="4617" max="4864" width="9.140625" style="11"/>
    <col min="4865" max="4865" width="12.140625" style="11" customWidth="1"/>
    <col min="4866" max="4866" width="20.5703125" style="11" customWidth="1"/>
    <col min="4867" max="4867" width="11.42578125" style="11" customWidth="1"/>
    <col min="4868" max="4868" width="23.140625" style="11" customWidth="1"/>
    <col min="4869" max="4869" width="46.7109375" style="11" bestFit="1" customWidth="1"/>
    <col min="4870" max="4870" width="9.140625" style="11"/>
    <col min="4871" max="4871" width="12.28515625" style="11" customWidth="1"/>
    <col min="4872" max="4872" width="5.42578125" style="11" customWidth="1"/>
    <col min="4873" max="5120" width="9.140625" style="11"/>
    <col min="5121" max="5121" width="12.140625" style="11" customWidth="1"/>
    <col min="5122" max="5122" width="20.5703125" style="11" customWidth="1"/>
    <col min="5123" max="5123" width="11.42578125" style="11" customWidth="1"/>
    <col min="5124" max="5124" width="23.140625" style="11" customWidth="1"/>
    <col min="5125" max="5125" width="46.7109375" style="11" bestFit="1" customWidth="1"/>
    <col min="5126" max="5126" width="9.140625" style="11"/>
    <col min="5127" max="5127" width="12.28515625" style="11" customWidth="1"/>
    <col min="5128" max="5128" width="5.42578125" style="11" customWidth="1"/>
    <col min="5129" max="5376" width="9.140625" style="11"/>
    <col min="5377" max="5377" width="12.140625" style="11" customWidth="1"/>
    <col min="5378" max="5378" width="20.5703125" style="11" customWidth="1"/>
    <col min="5379" max="5379" width="11.42578125" style="11" customWidth="1"/>
    <col min="5380" max="5380" width="23.140625" style="11" customWidth="1"/>
    <col min="5381" max="5381" width="46.7109375" style="11" bestFit="1" customWidth="1"/>
    <col min="5382" max="5382" width="9.140625" style="11"/>
    <col min="5383" max="5383" width="12.28515625" style="11" customWidth="1"/>
    <col min="5384" max="5384" width="5.42578125" style="11" customWidth="1"/>
    <col min="5385" max="5632" width="9.140625" style="11"/>
    <col min="5633" max="5633" width="12.140625" style="11" customWidth="1"/>
    <col min="5634" max="5634" width="20.5703125" style="11" customWidth="1"/>
    <col min="5635" max="5635" width="11.42578125" style="11" customWidth="1"/>
    <col min="5636" max="5636" width="23.140625" style="11" customWidth="1"/>
    <col min="5637" max="5637" width="46.7109375" style="11" bestFit="1" customWidth="1"/>
    <col min="5638" max="5638" width="9.140625" style="11"/>
    <col min="5639" max="5639" width="12.28515625" style="11" customWidth="1"/>
    <col min="5640" max="5640" width="5.42578125" style="11" customWidth="1"/>
    <col min="5641" max="5888" width="9.140625" style="11"/>
    <col min="5889" max="5889" width="12.140625" style="11" customWidth="1"/>
    <col min="5890" max="5890" width="20.5703125" style="11" customWidth="1"/>
    <col min="5891" max="5891" width="11.42578125" style="11" customWidth="1"/>
    <col min="5892" max="5892" width="23.140625" style="11" customWidth="1"/>
    <col min="5893" max="5893" width="46.7109375" style="11" bestFit="1" customWidth="1"/>
    <col min="5894" max="5894" width="9.140625" style="11"/>
    <col min="5895" max="5895" width="12.28515625" style="11" customWidth="1"/>
    <col min="5896" max="5896" width="5.42578125" style="11" customWidth="1"/>
    <col min="5897" max="6144" width="9.140625" style="11"/>
    <col min="6145" max="6145" width="12.140625" style="11" customWidth="1"/>
    <col min="6146" max="6146" width="20.5703125" style="11" customWidth="1"/>
    <col min="6147" max="6147" width="11.42578125" style="11" customWidth="1"/>
    <col min="6148" max="6148" width="23.140625" style="11" customWidth="1"/>
    <col min="6149" max="6149" width="46.7109375" style="11" bestFit="1" customWidth="1"/>
    <col min="6150" max="6150" width="9.140625" style="11"/>
    <col min="6151" max="6151" width="12.28515625" style="11" customWidth="1"/>
    <col min="6152" max="6152" width="5.42578125" style="11" customWidth="1"/>
    <col min="6153" max="6400" width="9.140625" style="11"/>
    <col min="6401" max="6401" width="12.140625" style="11" customWidth="1"/>
    <col min="6402" max="6402" width="20.5703125" style="11" customWidth="1"/>
    <col min="6403" max="6403" width="11.42578125" style="11" customWidth="1"/>
    <col min="6404" max="6404" width="23.140625" style="11" customWidth="1"/>
    <col min="6405" max="6405" width="46.7109375" style="11" bestFit="1" customWidth="1"/>
    <col min="6406" max="6406" width="9.140625" style="11"/>
    <col min="6407" max="6407" width="12.28515625" style="11" customWidth="1"/>
    <col min="6408" max="6408" width="5.42578125" style="11" customWidth="1"/>
    <col min="6409" max="6656" width="9.140625" style="11"/>
    <col min="6657" max="6657" width="12.140625" style="11" customWidth="1"/>
    <col min="6658" max="6658" width="20.5703125" style="11" customWidth="1"/>
    <col min="6659" max="6659" width="11.42578125" style="11" customWidth="1"/>
    <col min="6660" max="6660" width="23.140625" style="11" customWidth="1"/>
    <col min="6661" max="6661" width="46.7109375" style="11" bestFit="1" customWidth="1"/>
    <col min="6662" max="6662" width="9.140625" style="11"/>
    <col min="6663" max="6663" width="12.28515625" style="11" customWidth="1"/>
    <col min="6664" max="6664" width="5.42578125" style="11" customWidth="1"/>
    <col min="6665" max="6912" width="9.140625" style="11"/>
    <col min="6913" max="6913" width="12.140625" style="11" customWidth="1"/>
    <col min="6914" max="6914" width="20.5703125" style="11" customWidth="1"/>
    <col min="6915" max="6915" width="11.42578125" style="11" customWidth="1"/>
    <col min="6916" max="6916" width="23.140625" style="11" customWidth="1"/>
    <col min="6917" max="6917" width="46.7109375" style="11" bestFit="1" customWidth="1"/>
    <col min="6918" max="6918" width="9.140625" style="11"/>
    <col min="6919" max="6919" width="12.28515625" style="11" customWidth="1"/>
    <col min="6920" max="6920" width="5.42578125" style="11" customWidth="1"/>
    <col min="6921" max="7168" width="9.140625" style="11"/>
    <col min="7169" max="7169" width="12.140625" style="11" customWidth="1"/>
    <col min="7170" max="7170" width="20.5703125" style="11" customWidth="1"/>
    <col min="7171" max="7171" width="11.42578125" style="11" customWidth="1"/>
    <col min="7172" max="7172" width="23.140625" style="11" customWidth="1"/>
    <col min="7173" max="7173" width="46.7109375" style="11" bestFit="1" customWidth="1"/>
    <col min="7174" max="7174" width="9.140625" style="11"/>
    <col min="7175" max="7175" width="12.28515625" style="11" customWidth="1"/>
    <col min="7176" max="7176" width="5.42578125" style="11" customWidth="1"/>
    <col min="7177" max="7424" width="9.140625" style="11"/>
    <col min="7425" max="7425" width="12.140625" style="11" customWidth="1"/>
    <col min="7426" max="7426" width="20.5703125" style="11" customWidth="1"/>
    <col min="7427" max="7427" width="11.42578125" style="11" customWidth="1"/>
    <col min="7428" max="7428" width="23.140625" style="11" customWidth="1"/>
    <col min="7429" max="7429" width="46.7109375" style="11" bestFit="1" customWidth="1"/>
    <col min="7430" max="7430" width="9.140625" style="11"/>
    <col min="7431" max="7431" width="12.28515625" style="11" customWidth="1"/>
    <col min="7432" max="7432" width="5.42578125" style="11" customWidth="1"/>
    <col min="7433" max="7680" width="9.140625" style="11"/>
    <col min="7681" max="7681" width="12.140625" style="11" customWidth="1"/>
    <col min="7682" max="7682" width="20.5703125" style="11" customWidth="1"/>
    <col min="7683" max="7683" width="11.42578125" style="11" customWidth="1"/>
    <col min="7684" max="7684" width="23.140625" style="11" customWidth="1"/>
    <col min="7685" max="7685" width="46.7109375" style="11" bestFit="1" customWidth="1"/>
    <col min="7686" max="7686" width="9.140625" style="11"/>
    <col min="7687" max="7687" width="12.28515625" style="11" customWidth="1"/>
    <col min="7688" max="7688" width="5.42578125" style="11" customWidth="1"/>
    <col min="7689" max="7936" width="9.140625" style="11"/>
    <col min="7937" max="7937" width="12.140625" style="11" customWidth="1"/>
    <col min="7938" max="7938" width="20.5703125" style="11" customWidth="1"/>
    <col min="7939" max="7939" width="11.42578125" style="11" customWidth="1"/>
    <col min="7940" max="7940" width="23.140625" style="11" customWidth="1"/>
    <col min="7941" max="7941" width="46.7109375" style="11" bestFit="1" customWidth="1"/>
    <col min="7942" max="7942" width="9.140625" style="11"/>
    <col min="7943" max="7943" width="12.28515625" style="11" customWidth="1"/>
    <col min="7944" max="7944" width="5.42578125" style="11" customWidth="1"/>
    <col min="7945" max="8192" width="9.140625" style="11"/>
    <col min="8193" max="8193" width="12.140625" style="11" customWidth="1"/>
    <col min="8194" max="8194" width="20.5703125" style="11" customWidth="1"/>
    <col min="8195" max="8195" width="11.42578125" style="11" customWidth="1"/>
    <col min="8196" max="8196" width="23.140625" style="11" customWidth="1"/>
    <col min="8197" max="8197" width="46.7109375" style="11" bestFit="1" customWidth="1"/>
    <col min="8198" max="8198" width="9.140625" style="11"/>
    <col min="8199" max="8199" width="12.28515625" style="11" customWidth="1"/>
    <col min="8200" max="8200" width="5.42578125" style="11" customWidth="1"/>
    <col min="8201" max="8448" width="9.140625" style="11"/>
    <col min="8449" max="8449" width="12.140625" style="11" customWidth="1"/>
    <col min="8450" max="8450" width="20.5703125" style="11" customWidth="1"/>
    <col min="8451" max="8451" width="11.42578125" style="11" customWidth="1"/>
    <col min="8452" max="8452" width="23.140625" style="11" customWidth="1"/>
    <col min="8453" max="8453" width="46.7109375" style="11" bestFit="1" customWidth="1"/>
    <col min="8454" max="8454" width="9.140625" style="11"/>
    <col min="8455" max="8455" width="12.28515625" style="11" customWidth="1"/>
    <col min="8456" max="8456" width="5.42578125" style="11" customWidth="1"/>
    <col min="8457" max="8704" width="9.140625" style="11"/>
    <col min="8705" max="8705" width="12.140625" style="11" customWidth="1"/>
    <col min="8706" max="8706" width="20.5703125" style="11" customWidth="1"/>
    <col min="8707" max="8707" width="11.42578125" style="11" customWidth="1"/>
    <col min="8708" max="8708" width="23.140625" style="11" customWidth="1"/>
    <col min="8709" max="8709" width="46.7109375" style="11" bestFit="1" customWidth="1"/>
    <col min="8710" max="8710" width="9.140625" style="11"/>
    <col min="8711" max="8711" width="12.28515625" style="11" customWidth="1"/>
    <col min="8712" max="8712" width="5.42578125" style="11" customWidth="1"/>
    <col min="8713" max="8960" width="9.140625" style="11"/>
    <col min="8961" max="8961" width="12.140625" style="11" customWidth="1"/>
    <col min="8962" max="8962" width="20.5703125" style="11" customWidth="1"/>
    <col min="8963" max="8963" width="11.42578125" style="11" customWidth="1"/>
    <col min="8964" max="8964" width="23.140625" style="11" customWidth="1"/>
    <col min="8965" max="8965" width="46.7109375" style="11" bestFit="1" customWidth="1"/>
    <col min="8966" max="8966" width="9.140625" style="11"/>
    <col min="8967" max="8967" width="12.28515625" style="11" customWidth="1"/>
    <col min="8968" max="8968" width="5.42578125" style="11" customWidth="1"/>
    <col min="8969" max="9216" width="9.140625" style="11"/>
    <col min="9217" max="9217" width="12.140625" style="11" customWidth="1"/>
    <col min="9218" max="9218" width="20.5703125" style="11" customWidth="1"/>
    <col min="9219" max="9219" width="11.42578125" style="11" customWidth="1"/>
    <col min="9220" max="9220" width="23.140625" style="11" customWidth="1"/>
    <col min="9221" max="9221" width="46.7109375" style="11" bestFit="1" customWidth="1"/>
    <col min="9222" max="9222" width="9.140625" style="11"/>
    <col min="9223" max="9223" width="12.28515625" style="11" customWidth="1"/>
    <col min="9224" max="9224" width="5.42578125" style="11" customWidth="1"/>
    <col min="9225" max="9472" width="9.140625" style="11"/>
    <col min="9473" max="9473" width="12.140625" style="11" customWidth="1"/>
    <col min="9474" max="9474" width="20.5703125" style="11" customWidth="1"/>
    <col min="9475" max="9475" width="11.42578125" style="11" customWidth="1"/>
    <col min="9476" max="9476" width="23.140625" style="11" customWidth="1"/>
    <col min="9477" max="9477" width="46.7109375" style="11" bestFit="1" customWidth="1"/>
    <col min="9478" max="9478" width="9.140625" style="11"/>
    <col min="9479" max="9479" width="12.28515625" style="11" customWidth="1"/>
    <col min="9480" max="9480" width="5.42578125" style="11" customWidth="1"/>
    <col min="9481" max="9728" width="9.140625" style="11"/>
    <col min="9729" max="9729" width="12.140625" style="11" customWidth="1"/>
    <col min="9730" max="9730" width="20.5703125" style="11" customWidth="1"/>
    <col min="9731" max="9731" width="11.42578125" style="11" customWidth="1"/>
    <col min="9732" max="9732" width="23.140625" style="11" customWidth="1"/>
    <col min="9733" max="9733" width="46.7109375" style="11" bestFit="1" customWidth="1"/>
    <col min="9734" max="9734" width="9.140625" style="11"/>
    <col min="9735" max="9735" width="12.28515625" style="11" customWidth="1"/>
    <col min="9736" max="9736" width="5.42578125" style="11" customWidth="1"/>
    <col min="9737" max="9984" width="9.140625" style="11"/>
    <col min="9985" max="9985" width="12.140625" style="11" customWidth="1"/>
    <col min="9986" max="9986" width="20.5703125" style="11" customWidth="1"/>
    <col min="9987" max="9987" width="11.42578125" style="11" customWidth="1"/>
    <col min="9988" max="9988" width="23.140625" style="11" customWidth="1"/>
    <col min="9989" max="9989" width="46.7109375" style="11" bestFit="1" customWidth="1"/>
    <col min="9990" max="9990" width="9.140625" style="11"/>
    <col min="9991" max="9991" width="12.28515625" style="11" customWidth="1"/>
    <col min="9992" max="9992" width="5.42578125" style="11" customWidth="1"/>
    <col min="9993" max="10240" width="9.140625" style="11"/>
    <col min="10241" max="10241" width="12.140625" style="11" customWidth="1"/>
    <col min="10242" max="10242" width="20.5703125" style="11" customWidth="1"/>
    <col min="10243" max="10243" width="11.42578125" style="11" customWidth="1"/>
    <col min="10244" max="10244" width="23.140625" style="11" customWidth="1"/>
    <col min="10245" max="10245" width="46.7109375" style="11" bestFit="1" customWidth="1"/>
    <col min="10246" max="10246" width="9.140625" style="11"/>
    <col min="10247" max="10247" width="12.28515625" style="11" customWidth="1"/>
    <col min="10248" max="10248" width="5.42578125" style="11" customWidth="1"/>
    <col min="10249" max="10496" width="9.140625" style="11"/>
    <col min="10497" max="10497" width="12.140625" style="11" customWidth="1"/>
    <col min="10498" max="10498" width="20.5703125" style="11" customWidth="1"/>
    <col min="10499" max="10499" width="11.42578125" style="11" customWidth="1"/>
    <col min="10500" max="10500" width="23.140625" style="11" customWidth="1"/>
    <col min="10501" max="10501" width="46.7109375" style="11" bestFit="1" customWidth="1"/>
    <col min="10502" max="10502" width="9.140625" style="11"/>
    <col min="10503" max="10503" width="12.28515625" style="11" customWidth="1"/>
    <col min="10504" max="10504" width="5.42578125" style="11" customWidth="1"/>
    <col min="10505" max="10752" width="9.140625" style="11"/>
    <col min="10753" max="10753" width="12.140625" style="11" customWidth="1"/>
    <col min="10754" max="10754" width="20.5703125" style="11" customWidth="1"/>
    <col min="10755" max="10755" width="11.42578125" style="11" customWidth="1"/>
    <col min="10756" max="10756" width="23.140625" style="11" customWidth="1"/>
    <col min="10757" max="10757" width="46.7109375" style="11" bestFit="1" customWidth="1"/>
    <col min="10758" max="10758" width="9.140625" style="11"/>
    <col min="10759" max="10759" width="12.28515625" style="11" customWidth="1"/>
    <col min="10760" max="10760" width="5.42578125" style="11" customWidth="1"/>
    <col min="10761" max="11008" width="9.140625" style="11"/>
    <col min="11009" max="11009" width="12.140625" style="11" customWidth="1"/>
    <col min="11010" max="11010" width="20.5703125" style="11" customWidth="1"/>
    <col min="11011" max="11011" width="11.42578125" style="11" customWidth="1"/>
    <col min="11012" max="11012" width="23.140625" style="11" customWidth="1"/>
    <col min="11013" max="11013" width="46.7109375" style="11" bestFit="1" customWidth="1"/>
    <col min="11014" max="11014" width="9.140625" style="11"/>
    <col min="11015" max="11015" width="12.28515625" style="11" customWidth="1"/>
    <col min="11016" max="11016" width="5.42578125" style="11" customWidth="1"/>
    <col min="11017" max="11264" width="9.140625" style="11"/>
    <col min="11265" max="11265" width="12.140625" style="11" customWidth="1"/>
    <col min="11266" max="11266" width="20.5703125" style="11" customWidth="1"/>
    <col min="11267" max="11267" width="11.42578125" style="11" customWidth="1"/>
    <col min="11268" max="11268" width="23.140625" style="11" customWidth="1"/>
    <col min="11269" max="11269" width="46.7109375" style="11" bestFit="1" customWidth="1"/>
    <col min="11270" max="11270" width="9.140625" style="11"/>
    <col min="11271" max="11271" width="12.28515625" style="11" customWidth="1"/>
    <col min="11272" max="11272" width="5.42578125" style="11" customWidth="1"/>
    <col min="11273" max="11520" width="9.140625" style="11"/>
    <col min="11521" max="11521" width="12.140625" style="11" customWidth="1"/>
    <col min="11522" max="11522" width="20.5703125" style="11" customWidth="1"/>
    <col min="11523" max="11523" width="11.42578125" style="11" customWidth="1"/>
    <col min="11524" max="11524" width="23.140625" style="11" customWidth="1"/>
    <col min="11525" max="11525" width="46.7109375" style="11" bestFit="1" customWidth="1"/>
    <col min="11526" max="11526" width="9.140625" style="11"/>
    <col min="11527" max="11527" width="12.28515625" style="11" customWidth="1"/>
    <col min="11528" max="11528" width="5.42578125" style="11" customWidth="1"/>
    <col min="11529" max="11776" width="9.140625" style="11"/>
    <col min="11777" max="11777" width="12.140625" style="11" customWidth="1"/>
    <col min="11778" max="11778" width="20.5703125" style="11" customWidth="1"/>
    <col min="11779" max="11779" width="11.42578125" style="11" customWidth="1"/>
    <col min="11780" max="11780" width="23.140625" style="11" customWidth="1"/>
    <col min="11781" max="11781" width="46.7109375" style="11" bestFit="1" customWidth="1"/>
    <col min="11782" max="11782" width="9.140625" style="11"/>
    <col min="11783" max="11783" width="12.28515625" style="11" customWidth="1"/>
    <col min="11784" max="11784" width="5.42578125" style="11" customWidth="1"/>
    <col min="11785" max="12032" width="9.140625" style="11"/>
    <col min="12033" max="12033" width="12.140625" style="11" customWidth="1"/>
    <col min="12034" max="12034" width="20.5703125" style="11" customWidth="1"/>
    <col min="12035" max="12035" width="11.42578125" style="11" customWidth="1"/>
    <col min="12036" max="12036" width="23.140625" style="11" customWidth="1"/>
    <col min="12037" max="12037" width="46.7109375" style="11" bestFit="1" customWidth="1"/>
    <col min="12038" max="12038" width="9.140625" style="11"/>
    <col min="12039" max="12039" width="12.28515625" style="11" customWidth="1"/>
    <col min="12040" max="12040" width="5.42578125" style="11" customWidth="1"/>
    <col min="12041" max="12288" width="9.140625" style="11"/>
    <col min="12289" max="12289" width="12.140625" style="11" customWidth="1"/>
    <col min="12290" max="12290" width="20.5703125" style="11" customWidth="1"/>
    <col min="12291" max="12291" width="11.42578125" style="11" customWidth="1"/>
    <col min="12292" max="12292" width="23.140625" style="11" customWidth="1"/>
    <col min="12293" max="12293" width="46.7109375" style="11" bestFit="1" customWidth="1"/>
    <col min="12294" max="12294" width="9.140625" style="11"/>
    <col min="12295" max="12295" width="12.28515625" style="11" customWidth="1"/>
    <col min="12296" max="12296" width="5.42578125" style="11" customWidth="1"/>
    <col min="12297" max="12544" width="9.140625" style="11"/>
    <col min="12545" max="12545" width="12.140625" style="11" customWidth="1"/>
    <col min="12546" max="12546" width="20.5703125" style="11" customWidth="1"/>
    <col min="12547" max="12547" width="11.42578125" style="11" customWidth="1"/>
    <col min="12548" max="12548" width="23.140625" style="11" customWidth="1"/>
    <col min="12549" max="12549" width="46.7109375" style="11" bestFit="1" customWidth="1"/>
    <col min="12550" max="12550" width="9.140625" style="11"/>
    <col min="12551" max="12551" width="12.28515625" style="11" customWidth="1"/>
    <col min="12552" max="12552" width="5.42578125" style="11" customWidth="1"/>
    <col min="12553" max="12800" width="9.140625" style="11"/>
    <col min="12801" max="12801" width="12.140625" style="11" customWidth="1"/>
    <col min="12802" max="12802" width="20.5703125" style="11" customWidth="1"/>
    <col min="12803" max="12803" width="11.42578125" style="11" customWidth="1"/>
    <col min="12804" max="12804" width="23.140625" style="11" customWidth="1"/>
    <col min="12805" max="12805" width="46.7109375" style="11" bestFit="1" customWidth="1"/>
    <col min="12806" max="12806" width="9.140625" style="11"/>
    <col min="12807" max="12807" width="12.28515625" style="11" customWidth="1"/>
    <col min="12808" max="12808" width="5.42578125" style="11" customWidth="1"/>
    <col min="12809" max="13056" width="9.140625" style="11"/>
    <col min="13057" max="13057" width="12.140625" style="11" customWidth="1"/>
    <col min="13058" max="13058" width="20.5703125" style="11" customWidth="1"/>
    <col min="13059" max="13059" width="11.42578125" style="11" customWidth="1"/>
    <col min="13060" max="13060" width="23.140625" style="11" customWidth="1"/>
    <col min="13061" max="13061" width="46.7109375" style="11" bestFit="1" customWidth="1"/>
    <col min="13062" max="13062" width="9.140625" style="11"/>
    <col min="13063" max="13063" width="12.28515625" style="11" customWidth="1"/>
    <col min="13064" max="13064" width="5.42578125" style="11" customWidth="1"/>
    <col min="13065" max="13312" width="9.140625" style="11"/>
    <col min="13313" max="13313" width="12.140625" style="11" customWidth="1"/>
    <col min="13314" max="13314" width="20.5703125" style="11" customWidth="1"/>
    <col min="13315" max="13315" width="11.42578125" style="11" customWidth="1"/>
    <col min="13316" max="13316" width="23.140625" style="11" customWidth="1"/>
    <col min="13317" max="13317" width="46.7109375" style="11" bestFit="1" customWidth="1"/>
    <col min="13318" max="13318" width="9.140625" style="11"/>
    <col min="13319" max="13319" width="12.28515625" style="11" customWidth="1"/>
    <col min="13320" max="13320" width="5.42578125" style="11" customWidth="1"/>
    <col min="13321" max="13568" width="9.140625" style="11"/>
    <col min="13569" max="13569" width="12.140625" style="11" customWidth="1"/>
    <col min="13570" max="13570" width="20.5703125" style="11" customWidth="1"/>
    <col min="13571" max="13571" width="11.42578125" style="11" customWidth="1"/>
    <col min="13572" max="13572" width="23.140625" style="11" customWidth="1"/>
    <col min="13573" max="13573" width="46.7109375" style="11" bestFit="1" customWidth="1"/>
    <col min="13574" max="13574" width="9.140625" style="11"/>
    <col min="13575" max="13575" width="12.28515625" style="11" customWidth="1"/>
    <col min="13576" max="13576" width="5.42578125" style="11" customWidth="1"/>
    <col min="13577" max="13824" width="9.140625" style="11"/>
    <col min="13825" max="13825" width="12.140625" style="11" customWidth="1"/>
    <col min="13826" max="13826" width="20.5703125" style="11" customWidth="1"/>
    <col min="13827" max="13827" width="11.42578125" style="11" customWidth="1"/>
    <col min="13828" max="13828" width="23.140625" style="11" customWidth="1"/>
    <col min="13829" max="13829" width="46.7109375" style="11" bestFit="1" customWidth="1"/>
    <col min="13830" max="13830" width="9.140625" style="11"/>
    <col min="13831" max="13831" width="12.28515625" style="11" customWidth="1"/>
    <col min="13832" max="13832" width="5.42578125" style="11" customWidth="1"/>
    <col min="13833" max="14080" width="9.140625" style="11"/>
    <col min="14081" max="14081" width="12.140625" style="11" customWidth="1"/>
    <col min="14082" max="14082" width="20.5703125" style="11" customWidth="1"/>
    <col min="14083" max="14083" width="11.42578125" style="11" customWidth="1"/>
    <col min="14084" max="14084" width="23.140625" style="11" customWidth="1"/>
    <col min="14085" max="14085" width="46.7109375" style="11" bestFit="1" customWidth="1"/>
    <col min="14086" max="14086" width="9.140625" style="11"/>
    <col min="14087" max="14087" width="12.28515625" style="11" customWidth="1"/>
    <col min="14088" max="14088" width="5.42578125" style="11" customWidth="1"/>
    <col min="14089" max="14336" width="9.140625" style="11"/>
    <col min="14337" max="14337" width="12.140625" style="11" customWidth="1"/>
    <col min="14338" max="14338" width="20.5703125" style="11" customWidth="1"/>
    <col min="14339" max="14339" width="11.42578125" style="11" customWidth="1"/>
    <col min="14340" max="14340" width="23.140625" style="11" customWidth="1"/>
    <col min="14341" max="14341" width="46.7109375" style="11" bestFit="1" customWidth="1"/>
    <col min="14342" max="14342" width="9.140625" style="11"/>
    <col min="14343" max="14343" width="12.28515625" style="11" customWidth="1"/>
    <col min="14344" max="14344" width="5.42578125" style="11" customWidth="1"/>
    <col min="14345" max="14592" width="9.140625" style="11"/>
    <col min="14593" max="14593" width="12.140625" style="11" customWidth="1"/>
    <col min="14594" max="14594" width="20.5703125" style="11" customWidth="1"/>
    <col min="14595" max="14595" width="11.42578125" style="11" customWidth="1"/>
    <col min="14596" max="14596" width="23.140625" style="11" customWidth="1"/>
    <col min="14597" max="14597" width="46.7109375" style="11" bestFit="1" customWidth="1"/>
    <col min="14598" max="14598" width="9.140625" style="11"/>
    <col min="14599" max="14599" width="12.28515625" style="11" customWidth="1"/>
    <col min="14600" max="14600" width="5.42578125" style="11" customWidth="1"/>
    <col min="14601" max="14848" width="9.140625" style="11"/>
    <col min="14849" max="14849" width="12.140625" style="11" customWidth="1"/>
    <col min="14850" max="14850" width="20.5703125" style="11" customWidth="1"/>
    <col min="14851" max="14851" width="11.42578125" style="11" customWidth="1"/>
    <col min="14852" max="14852" width="23.140625" style="11" customWidth="1"/>
    <col min="14853" max="14853" width="46.7109375" style="11" bestFit="1" customWidth="1"/>
    <col min="14854" max="14854" width="9.140625" style="11"/>
    <col min="14855" max="14855" width="12.28515625" style="11" customWidth="1"/>
    <col min="14856" max="14856" width="5.42578125" style="11" customWidth="1"/>
    <col min="14857" max="15104" width="9.140625" style="11"/>
    <col min="15105" max="15105" width="12.140625" style="11" customWidth="1"/>
    <col min="15106" max="15106" width="20.5703125" style="11" customWidth="1"/>
    <col min="15107" max="15107" width="11.42578125" style="11" customWidth="1"/>
    <col min="15108" max="15108" width="23.140625" style="11" customWidth="1"/>
    <col min="15109" max="15109" width="46.7109375" style="11" bestFit="1" customWidth="1"/>
    <col min="15110" max="15110" width="9.140625" style="11"/>
    <col min="15111" max="15111" width="12.28515625" style="11" customWidth="1"/>
    <col min="15112" max="15112" width="5.42578125" style="11" customWidth="1"/>
    <col min="15113" max="15360" width="9.140625" style="11"/>
    <col min="15361" max="15361" width="12.140625" style="11" customWidth="1"/>
    <col min="15362" max="15362" width="20.5703125" style="11" customWidth="1"/>
    <col min="15363" max="15363" width="11.42578125" style="11" customWidth="1"/>
    <col min="15364" max="15364" width="23.140625" style="11" customWidth="1"/>
    <col min="15365" max="15365" width="46.7109375" style="11" bestFit="1" customWidth="1"/>
    <col min="15366" max="15366" width="9.140625" style="11"/>
    <col min="15367" max="15367" width="12.28515625" style="11" customWidth="1"/>
    <col min="15368" max="15368" width="5.42578125" style="11" customWidth="1"/>
    <col min="15369" max="15616" width="9.140625" style="11"/>
    <col min="15617" max="15617" width="12.140625" style="11" customWidth="1"/>
    <col min="15618" max="15618" width="20.5703125" style="11" customWidth="1"/>
    <col min="15619" max="15619" width="11.42578125" style="11" customWidth="1"/>
    <col min="15620" max="15620" width="23.140625" style="11" customWidth="1"/>
    <col min="15621" max="15621" width="46.7109375" style="11" bestFit="1" customWidth="1"/>
    <col min="15622" max="15622" width="9.140625" style="11"/>
    <col min="15623" max="15623" width="12.28515625" style="11" customWidth="1"/>
    <col min="15624" max="15624" width="5.42578125" style="11" customWidth="1"/>
    <col min="15625" max="15872" width="9.140625" style="11"/>
    <col min="15873" max="15873" width="12.140625" style="11" customWidth="1"/>
    <col min="15874" max="15874" width="20.5703125" style="11" customWidth="1"/>
    <col min="15875" max="15875" width="11.42578125" style="11" customWidth="1"/>
    <col min="15876" max="15876" width="23.140625" style="11" customWidth="1"/>
    <col min="15877" max="15877" width="46.7109375" style="11" bestFit="1" customWidth="1"/>
    <col min="15878" max="15878" width="9.140625" style="11"/>
    <col min="15879" max="15879" width="12.28515625" style="11" customWidth="1"/>
    <col min="15880" max="15880" width="5.42578125" style="11" customWidth="1"/>
    <col min="15881" max="16128" width="9.140625" style="11"/>
    <col min="16129" max="16129" width="12.140625" style="11" customWidth="1"/>
    <col min="16130" max="16130" width="20.5703125" style="11" customWidth="1"/>
    <col min="16131" max="16131" width="11.42578125" style="11" customWidth="1"/>
    <col min="16132" max="16132" width="23.140625" style="11" customWidth="1"/>
    <col min="16133" max="16133" width="46.7109375" style="11" bestFit="1" customWidth="1"/>
    <col min="16134" max="16134" width="9.140625" style="11"/>
    <col min="16135" max="16135" width="12.28515625" style="11" customWidth="1"/>
    <col min="16136" max="16136" width="5.42578125" style="11" customWidth="1"/>
    <col min="16137" max="16384" width="9.140625" style="11"/>
  </cols>
  <sheetData>
    <row r="1" spans="1:31" ht="35.25" customHeight="1">
      <c r="A1" s="7" t="str">
        <f>'Attach 3(JV)'!A1</f>
        <v>Specification No. :
SPECIFICATION No.: WR2/NT/W-AIS/DOM/G01/26/07699 –SRM RFX – 5002005443</v>
      </c>
      <c r="B1" s="8"/>
      <c r="C1" s="8"/>
      <c r="D1" s="8"/>
      <c r="E1" s="27"/>
      <c r="F1" s="453"/>
      <c r="G1" s="453"/>
      <c r="H1" s="453"/>
      <c r="I1" s="453"/>
      <c r="J1" s="453"/>
      <c r="K1" s="453"/>
      <c r="L1" s="453"/>
      <c r="M1" s="453"/>
      <c r="N1" s="453"/>
      <c r="O1" s="453"/>
      <c r="P1" s="453"/>
      <c r="Q1" s="453"/>
      <c r="R1" s="453"/>
      <c r="S1" s="453"/>
      <c r="T1" s="453"/>
      <c r="U1" s="453"/>
      <c r="V1" s="453"/>
      <c r="W1" s="453"/>
      <c r="X1" s="453"/>
      <c r="Y1" s="453"/>
      <c r="Z1" s="453"/>
      <c r="AA1" s="453"/>
      <c r="AB1" s="453"/>
      <c r="AC1" s="453"/>
      <c r="AD1" s="453"/>
      <c r="AE1" s="453"/>
    </row>
    <row r="2" spans="1:31" ht="30.75" customHeight="1">
      <c r="A2" s="15" t="str">
        <f>"Attachment-15 "</f>
        <v xml:space="preserve">Attachment-15 </v>
      </c>
    </row>
    <row r="3" spans="1:31" ht="69.75" customHeight="1">
      <c r="A3" s="637" t="str">
        <f>'Attach 3(JV)'!A3</f>
        <v xml:space="preserve">Name of the Package: Construction of 2 nos. 220kV line bays at Shujalpur (PG) Substation (for LILO of Shujalpur (MP)-Narsinghgarh (MP) 220kV line at Shujalpur (PG) S/s) under Western Region Bay Scheme-I (WRBS-I).  
</v>
      </c>
      <c r="B3" s="637"/>
      <c r="C3" s="637"/>
      <c r="D3" s="637"/>
      <c r="E3" s="637"/>
      <c r="F3" s="453"/>
      <c r="G3" s="453"/>
      <c r="H3" s="453"/>
      <c r="I3" s="453"/>
      <c r="J3" s="453"/>
      <c r="K3" s="453"/>
      <c r="L3" s="453"/>
      <c r="M3" s="453"/>
      <c r="N3" s="453"/>
      <c r="O3" s="453"/>
      <c r="P3" s="453"/>
      <c r="Q3" s="453"/>
      <c r="R3" s="453"/>
      <c r="S3" s="453"/>
      <c r="T3" s="453"/>
      <c r="U3" s="453"/>
      <c r="V3" s="453"/>
      <c r="W3" s="453"/>
      <c r="X3" s="453"/>
      <c r="Y3" s="453"/>
      <c r="Z3" s="453"/>
      <c r="AA3" s="453"/>
      <c r="AB3" s="453"/>
      <c r="AC3" s="453"/>
      <c r="AD3" s="453"/>
      <c r="AE3" s="453"/>
    </row>
    <row r="4" spans="1:31" ht="12" customHeight="1">
      <c r="A4" s="14"/>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row>
    <row r="5" spans="1:31" ht="31.5" customHeight="1">
      <c r="A5" s="926" t="s">
        <v>122</v>
      </c>
      <c r="B5" s="926"/>
      <c r="C5" s="926"/>
      <c r="D5" s="926"/>
      <c r="E5" s="926"/>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row>
    <row r="6" spans="1:31" ht="12" customHeight="1">
      <c r="A6" s="18"/>
      <c r="F6" s="453"/>
      <c r="G6" s="453"/>
      <c r="H6" s="453"/>
      <c r="I6" s="453"/>
      <c r="J6" s="453"/>
      <c r="K6" s="453"/>
      <c r="L6" s="453"/>
      <c r="M6" s="453"/>
      <c r="N6" s="453"/>
      <c r="O6" s="453"/>
      <c r="P6" s="453"/>
      <c r="Q6" s="453"/>
      <c r="R6" s="453"/>
      <c r="S6" s="453"/>
      <c r="T6" s="453"/>
      <c r="U6" s="453"/>
      <c r="V6" s="453"/>
      <c r="W6" s="453"/>
      <c r="X6" s="453"/>
      <c r="Y6" s="453"/>
      <c r="Z6" s="453"/>
      <c r="AA6" s="453"/>
      <c r="AB6" s="453"/>
      <c r="AC6" s="453"/>
      <c r="AD6" s="453"/>
      <c r="AE6" s="453"/>
    </row>
    <row r="7" spans="1:31" ht="20.100000000000001" customHeight="1">
      <c r="A7" s="19" t="str">
        <f>'[13]Attach 3(JV)'!A7</f>
        <v>Bidder’s Name and Address (Sole Bidder [Individual Firm]) :</v>
      </c>
      <c r="E7" s="5" t="str">
        <f>'[13]Attach 3(JV)'!E7</f>
        <v>To:</v>
      </c>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row>
    <row r="8" spans="1:31" ht="20.25" customHeight="1">
      <c r="A8" s="667" t="str">
        <f>'[13]Attach 3(JV)'!A8</f>
        <v/>
      </c>
      <c r="B8" s="667"/>
      <c r="C8" s="667"/>
      <c r="D8" s="667"/>
      <c r="E8" s="3" t="str">
        <f>'[13]Attach 3(JV)'!E8</f>
        <v>Contracts and Materials</v>
      </c>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row>
    <row r="9" spans="1:31">
      <c r="A9" s="4" t="s">
        <v>371</v>
      </c>
      <c r="B9" s="681" t="str">
        <f>'[13]Attach 3(JV)'!B9</f>
        <v/>
      </c>
      <c r="C9" s="681"/>
      <c r="D9" s="681"/>
      <c r="E9" s="94" t="s">
        <v>189</v>
      </c>
      <c r="F9" s="454"/>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row>
    <row r="10" spans="1:31">
      <c r="A10" s="4" t="s">
        <v>372</v>
      </c>
      <c r="B10" s="681" t="str">
        <f>'[13]Attach 3(JV)'!B10</f>
        <v/>
      </c>
      <c r="C10" s="681"/>
      <c r="D10" s="681"/>
      <c r="E10" s="94" t="s">
        <v>423</v>
      </c>
      <c r="F10" s="454"/>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row>
    <row r="11" spans="1:31">
      <c r="B11" s="681" t="str">
        <f>'[13]Attach 3(JV)'!B11</f>
        <v/>
      </c>
      <c r="C11" s="681"/>
      <c r="D11" s="681"/>
      <c r="E11" s="94" t="str">
        <f>'[13]Attach 13'!E11</f>
        <v>Regional Head Quarter, Plot No 54</v>
      </c>
      <c r="F11" s="454"/>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row>
    <row r="12" spans="1:31">
      <c r="A12" s="18"/>
      <c r="B12" s="681" t="str">
        <f>'[13]Attach 3(JV)'!B12</f>
        <v/>
      </c>
      <c r="C12" s="681"/>
      <c r="D12" s="681"/>
      <c r="E12" s="94" t="str">
        <f>'[13]Attach 13'!E12</f>
        <v>Adjacent to Riya Revati Resort,Opp. Ambe Vidyalaya ,</v>
      </c>
      <c r="F12" s="454"/>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row>
    <row r="13" spans="1:31" ht="12" customHeight="1">
      <c r="A13" s="18"/>
      <c r="B13" s="91"/>
      <c r="C13" s="91"/>
      <c r="D13" s="91"/>
      <c r="E13" s="15" t="str">
        <f>'[13]Attach 13'!E13</f>
        <v>Sama Savli Road, Vadodara-390008</v>
      </c>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row>
    <row r="14" spans="1:31" ht="20.100000000000001" customHeight="1">
      <c r="A14" s="15" t="s">
        <v>365</v>
      </c>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row>
    <row r="15" spans="1:31" ht="15" customHeight="1">
      <c r="A15" s="452"/>
      <c r="B15" s="452"/>
      <c r="C15" s="452"/>
      <c r="D15" s="452"/>
      <c r="E15" s="452"/>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row>
    <row r="16" spans="1:31" ht="39.950000000000003" customHeight="1">
      <c r="A16" s="928" t="s">
        <v>193</v>
      </c>
      <c r="B16" s="928"/>
      <c r="C16" s="928"/>
      <c r="D16" s="928"/>
      <c r="E16" s="928"/>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row>
    <row r="17" spans="1:31" ht="36" customHeight="1">
      <c r="A17" s="455" t="s">
        <v>214</v>
      </c>
      <c r="B17" s="722" t="s">
        <v>194</v>
      </c>
      <c r="C17" s="722"/>
      <c r="D17" s="722"/>
      <c r="E17" s="456" t="str">
        <f>B9</f>
        <v/>
      </c>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row>
    <row r="18" spans="1:31" ht="18.95" customHeight="1">
      <c r="A18" s="457" t="s">
        <v>215</v>
      </c>
      <c r="B18" s="927" t="s">
        <v>195</v>
      </c>
      <c r="C18" s="927"/>
      <c r="D18" s="927"/>
      <c r="E18" s="458"/>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row>
    <row r="19" spans="1:31">
      <c r="A19" s="459"/>
      <c r="B19" s="927" t="s">
        <v>196</v>
      </c>
      <c r="C19" s="927"/>
      <c r="D19" s="927"/>
      <c r="E19" s="458"/>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row>
    <row r="20" spans="1:31" ht="18" customHeight="1">
      <c r="A20" s="459"/>
      <c r="B20" s="927"/>
      <c r="C20" s="927"/>
      <c r="D20" s="927"/>
      <c r="E20" s="458"/>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row>
    <row r="21" spans="1:31">
      <c r="A21" s="459"/>
      <c r="B21" s="927"/>
      <c r="C21" s="927"/>
      <c r="D21" s="927"/>
      <c r="E21" s="458"/>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row>
    <row r="22" spans="1:31">
      <c r="A22" s="459"/>
      <c r="B22" s="927" t="s">
        <v>197</v>
      </c>
      <c r="C22" s="927"/>
      <c r="D22" s="927"/>
      <c r="E22" s="458"/>
      <c r="F22" s="453"/>
      <c r="G22" s="453"/>
      <c r="H22" s="453"/>
      <c r="I22" s="453"/>
      <c r="J22" s="453"/>
      <c r="K22" s="453"/>
      <c r="L22" s="453"/>
      <c r="M22" s="453"/>
      <c r="N22" s="453"/>
      <c r="O22" s="453"/>
      <c r="P22" s="453"/>
      <c r="Q22" s="453"/>
      <c r="R22" s="453"/>
      <c r="S22" s="453"/>
      <c r="T22" s="453"/>
      <c r="U22" s="453"/>
      <c r="V22" s="453"/>
      <c r="W22" s="453"/>
      <c r="X22" s="453"/>
      <c r="Y22" s="453"/>
      <c r="Z22" s="453"/>
      <c r="AA22" s="453"/>
      <c r="AB22" s="453"/>
      <c r="AC22" s="453"/>
      <c r="AD22" s="453"/>
      <c r="AE22" s="453"/>
    </row>
    <row r="23" spans="1:31">
      <c r="A23" s="459"/>
      <c r="B23" s="927"/>
      <c r="C23" s="927"/>
      <c r="D23" s="927"/>
      <c r="E23" s="460"/>
      <c r="F23" s="453"/>
      <c r="G23" s="453"/>
      <c r="H23" s="453"/>
      <c r="I23" s="453"/>
      <c r="J23" s="453"/>
      <c r="K23" s="453"/>
      <c r="L23" s="453"/>
      <c r="M23" s="453"/>
      <c r="N23" s="453"/>
      <c r="O23" s="453"/>
      <c r="P23" s="453"/>
      <c r="Q23" s="453"/>
      <c r="R23" s="453"/>
      <c r="S23" s="453"/>
      <c r="T23" s="453"/>
      <c r="U23" s="453"/>
      <c r="V23" s="453"/>
      <c r="W23" s="453"/>
      <c r="X23" s="453"/>
      <c r="Y23" s="453"/>
      <c r="Z23" s="453"/>
      <c r="AA23" s="453"/>
      <c r="AB23" s="453"/>
      <c r="AC23" s="453"/>
      <c r="AD23" s="453"/>
      <c r="AE23" s="453"/>
    </row>
    <row r="24" spans="1:31">
      <c r="A24" s="459"/>
      <c r="B24" s="927"/>
      <c r="C24" s="927"/>
      <c r="D24" s="927"/>
      <c r="E24" s="460"/>
      <c r="F24" s="453"/>
      <c r="G24" s="453"/>
      <c r="H24" s="453"/>
      <c r="I24" s="453"/>
      <c r="J24" s="453"/>
      <c r="K24" s="453"/>
      <c r="L24" s="453"/>
      <c r="M24" s="453"/>
      <c r="N24" s="453"/>
      <c r="O24" s="453"/>
      <c r="P24" s="453"/>
      <c r="Q24" s="453"/>
      <c r="R24" s="453"/>
      <c r="S24" s="453"/>
      <c r="T24" s="453"/>
      <c r="U24" s="453"/>
      <c r="V24" s="453"/>
      <c r="W24" s="453"/>
      <c r="X24" s="453"/>
      <c r="Y24" s="453"/>
      <c r="Z24" s="453"/>
      <c r="AA24" s="453"/>
      <c r="AB24" s="453"/>
      <c r="AC24" s="453"/>
      <c r="AD24" s="453"/>
      <c r="AE24" s="453"/>
    </row>
    <row r="25" spans="1:31">
      <c r="A25" s="459"/>
      <c r="B25" s="927" t="s">
        <v>198</v>
      </c>
      <c r="C25" s="927"/>
      <c r="D25" s="927"/>
      <c r="E25" s="460"/>
      <c r="F25" s="453"/>
      <c r="G25" s="453"/>
      <c r="H25" s="453"/>
      <c r="I25" s="453"/>
      <c r="J25" s="453"/>
      <c r="K25" s="453"/>
      <c r="L25" s="453"/>
      <c r="M25" s="453"/>
      <c r="N25" s="453"/>
      <c r="O25" s="453"/>
      <c r="P25" s="453"/>
      <c r="Q25" s="453"/>
      <c r="R25" s="453"/>
      <c r="S25" s="453"/>
      <c r="T25" s="453"/>
      <c r="U25" s="453"/>
      <c r="V25" s="453"/>
      <c r="W25" s="453"/>
      <c r="X25" s="453"/>
      <c r="Y25" s="453"/>
      <c r="Z25" s="453"/>
      <c r="AA25" s="453"/>
      <c r="AB25" s="453"/>
      <c r="AC25" s="453"/>
      <c r="AD25" s="453"/>
      <c r="AE25" s="453"/>
    </row>
    <row r="26" spans="1:31">
      <c r="A26" s="459"/>
      <c r="B26" s="927"/>
      <c r="C26" s="927"/>
      <c r="D26" s="927"/>
      <c r="E26" s="458"/>
      <c r="F26" s="453"/>
      <c r="G26" s="453"/>
      <c r="H26" s="453"/>
      <c r="I26" s="453"/>
      <c r="J26" s="453"/>
      <c r="K26" s="453"/>
      <c r="L26" s="453"/>
      <c r="M26" s="453"/>
      <c r="N26" s="453"/>
      <c r="O26" s="453"/>
      <c r="P26" s="453"/>
      <c r="Q26" s="453"/>
      <c r="R26" s="453"/>
      <c r="S26" s="453"/>
      <c r="T26" s="453"/>
      <c r="U26" s="453"/>
      <c r="V26" s="453"/>
      <c r="W26" s="453"/>
      <c r="X26" s="453"/>
      <c r="Y26" s="453"/>
      <c r="Z26" s="453"/>
      <c r="AA26" s="453"/>
      <c r="AB26" s="453"/>
      <c r="AC26" s="453"/>
      <c r="AD26" s="453"/>
      <c r="AE26" s="453"/>
    </row>
    <row r="27" spans="1:31">
      <c r="A27" s="459"/>
      <c r="B27" s="927"/>
      <c r="C27" s="927"/>
      <c r="D27" s="927"/>
      <c r="E27" s="461"/>
      <c r="F27" s="453"/>
      <c r="G27" s="453"/>
      <c r="H27" s="453"/>
      <c r="I27" s="453"/>
      <c r="J27" s="453"/>
      <c r="K27" s="453"/>
      <c r="L27" s="453"/>
      <c r="M27" s="453"/>
      <c r="N27" s="453"/>
      <c r="O27" s="453"/>
      <c r="P27" s="453"/>
      <c r="Q27" s="453"/>
      <c r="R27" s="453"/>
      <c r="S27" s="453"/>
      <c r="T27" s="453"/>
      <c r="U27" s="453"/>
      <c r="V27" s="453"/>
      <c r="W27" s="453"/>
      <c r="X27" s="453"/>
      <c r="Y27" s="453"/>
      <c r="Z27" s="453"/>
      <c r="AA27" s="453"/>
      <c r="AB27" s="453"/>
      <c r="AC27" s="453"/>
      <c r="AD27" s="453"/>
      <c r="AE27" s="453"/>
    </row>
    <row r="28" spans="1:31">
      <c r="A28" s="31" t="s">
        <v>677</v>
      </c>
      <c r="B28" s="930" t="s">
        <v>199</v>
      </c>
      <c r="C28" s="930"/>
      <c r="D28" s="930"/>
      <c r="E28" s="931"/>
      <c r="F28" s="453"/>
      <c r="G28" s="453"/>
      <c r="H28" s="453"/>
      <c r="I28" s="453"/>
      <c r="J28" s="453"/>
      <c r="K28" s="453"/>
      <c r="L28" s="453"/>
      <c r="M28" s="453"/>
      <c r="N28" s="453"/>
      <c r="O28" s="453"/>
      <c r="P28" s="453"/>
      <c r="Q28" s="453"/>
      <c r="R28" s="453"/>
      <c r="S28" s="453"/>
      <c r="T28" s="453"/>
      <c r="U28" s="453"/>
      <c r="V28" s="453"/>
      <c r="W28" s="453"/>
      <c r="X28" s="453"/>
      <c r="Y28" s="453"/>
      <c r="Z28" s="453"/>
      <c r="AA28" s="453"/>
      <c r="AB28" s="453"/>
      <c r="AC28" s="453"/>
      <c r="AD28" s="453"/>
      <c r="AE28" s="453"/>
    </row>
    <row r="29" spans="1:31" ht="51.75" customHeight="1">
      <c r="A29" s="459"/>
      <c r="B29" s="933" t="s">
        <v>200</v>
      </c>
      <c r="C29" s="928"/>
      <c r="D29" s="934"/>
      <c r="E29" s="932"/>
      <c r="F29" s="453"/>
      <c r="G29" s="453"/>
      <c r="H29" s="453"/>
      <c r="I29" s="453"/>
      <c r="J29" s="453"/>
      <c r="K29" s="453"/>
      <c r="L29" s="453"/>
      <c r="M29" s="453"/>
      <c r="N29" s="453"/>
      <c r="O29" s="453"/>
      <c r="P29" s="453"/>
      <c r="Q29" s="453"/>
      <c r="R29" s="453"/>
      <c r="S29" s="453"/>
      <c r="T29" s="453"/>
      <c r="U29" s="453"/>
      <c r="V29" s="453"/>
      <c r="W29" s="453"/>
      <c r="X29" s="453"/>
      <c r="Y29" s="453"/>
      <c r="Z29" s="453"/>
      <c r="AA29" s="453"/>
      <c r="AB29" s="453"/>
      <c r="AC29" s="453"/>
      <c r="AD29" s="453"/>
      <c r="AE29" s="453"/>
    </row>
    <row r="30" spans="1:31" ht="108.75" customHeight="1">
      <c r="A30" s="462" t="s">
        <v>678</v>
      </c>
      <c r="B30" s="682" t="s">
        <v>679</v>
      </c>
      <c r="C30" s="683"/>
      <c r="D30" s="684"/>
      <c r="E30" s="463" t="s">
        <v>660</v>
      </c>
      <c r="F30" s="453"/>
      <c r="G30" s="453"/>
      <c r="H30" s="453"/>
      <c r="I30" s="453"/>
      <c r="J30" s="453"/>
      <c r="K30" s="453"/>
      <c r="L30" s="453"/>
      <c r="M30" s="453"/>
      <c r="N30" s="453"/>
      <c r="O30" s="453"/>
      <c r="P30" s="453"/>
      <c r="Q30" s="453"/>
      <c r="R30" s="453"/>
      <c r="S30" s="453"/>
      <c r="T30" s="453"/>
      <c r="U30" s="46" t="s">
        <v>680</v>
      </c>
      <c r="V30" s="453"/>
      <c r="W30" s="453"/>
      <c r="X30" s="453"/>
      <c r="Y30" s="453"/>
      <c r="Z30" s="453"/>
      <c r="AA30" s="453"/>
      <c r="AB30" s="453"/>
      <c r="AC30" s="453"/>
      <c r="AD30" s="453"/>
      <c r="AE30" s="453"/>
    </row>
    <row r="31" spans="1:31" s="465" customFormat="1" ht="59.25" customHeight="1">
      <c r="A31" s="462" t="s">
        <v>681</v>
      </c>
      <c r="B31" s="682" t="s">
        <v>682</v>
      </c>
      <c r="C31" s="683"/>
      <c r="D31" s="684"/>
      <c r="E31" s="463"/>
      <c r="F31" s="464"/>
      <c r="G31" s="464"/>
      <c r="H31" s="464"/>
      <c r="I31" s="464"/>
      <c r="J31" s="464"/>
      <c r="K31" s="464"/>
      <c r="L31" s="464"/>
      <c r="M31" s="464"/>
      <c r="N31" s="464"/>
      <c r="O31" s="464"/>
      <c r="P31" s="464"/>
      <c r="Q31" s="464"/>
      <c r="R31" s="464"/>
      <c r="S31" s="464"/>
      <c r="T31" s="464"/>
      <c r="U31" s="464"/>
      <c r="V31" s="464"/>
      <c r="W31" s="464"/>
      <c r="X31" s="464"/>
      <c r="Y31" s="464"/>
      <c r="Z31" s="464"/>
      <c r="AA31" s="464"/>
      <c r="AB31" s="464"/>
      <c r="AC31" s="464"/>
      <c r="AD31" s="464"/>
      <c r="AE31" s="464"/>
    </row>
    <row r="32" spans="1:31" s="465" customFormat="1" ht="60.75" customHeight="1">
      <c r="A32" s="462" t="s">
        <v>216</v>
      </c>
      <c r="B32" s="644" t="s">
        <v>201</v>
      </c>
      <c r="C32" s="644"/>
      <c r="D32" s="644"/>
      <c r="E32" s="466"/>
      <c r="F32" s="464"/>
      <c r="G32" s="464"/>
      <c r="H32" s="464"/>
      <c r="I32" s="464"/>
      <c r="J32" s="464"/>
      <c r="K32" s="464"/>
      <c r="L32" s="464"/>
      <c r="M32" s="464"/>
      <c r="N32" s="464"/>
      <c r="O32" s="464"/>
      <c r="P32" s="464"/>
      <c r="Q32" s="464"/>
      <c r="R32" s="464"/>
      <c r="S32" s="464"/>
      <c r="T32" s="464"/>
      <c r="U32" s="464" t="s">
        <v>660</v>
      </c>
      <c r="V32" s="464"/>
      <c r="W32" s="464"/>
      <c r="X32" s="464"/>
      <c r="Y32" s="464"/>
      <c r="Z32" s="464"/>
      <c r="AA32" s="464"/>
      <c r="AB32" s="464"/>
      <c r="AC32" s="464"/>
      <c r="AD32" s="464"/>
      <c r="AE32" s="464"/>
    </row>
    <row r="33" spans="1:31" s="465" customFormat="1" ht="30.75" customHeight="1">
      <c r="A33" s="356">
        <v>5</v>
      </c>
      <c r="B33" s="935" t="s">
        <v>526</v>
      </c>
      <c r="C33" s="936"/>
      <c r="D33" s="937"/>
      <c r="E33" s="467"/>
      <c r="F33" s="464"/>
      <c r="G33" s="464"/>
      <c r="H33" s="464"/>
      <c r="I33" s="464"/>
      <c r="J33" s="464"/>
      <c r="K33" s="464"/>
      <c r="L33" s="464"/>
      <c r="M33" s="464"/>
      <c r="N33" s="464"/>
      <c r="O33" s="464"/>
      <c r="P33" s="464"/>
      <c r="Q33" s="464"/>
      <c r="R33" s="464"/>
      <c r="S33" s="464"/>
      <c r="T33" s="464"/>
      <c r="U33" s="464"/>
      <c r="V33" s="464"/>
      <c r="W33" s="464"/>
      <c r="X33" s="464"/>
      <c r="Y33" s="464"/>
      <c r="Z33" s="464"/>
      <c r="AA33" s="464"/>
      <c r="AB33" s="464"/>
      <c r="AC33" s="464"/>
      <c r="AD33" s="464"/>
      <c r="AE33" s="464"/>
    </row>
    <row r="34" spans="1:31" s="465" customFormat="1" ht="36.75" customHeight="1">
      <c r="A34" s="356" t="s">
        <v>527</v>
      </c>
      <c r="B34" s="938" t="s">
        <v>528</v>
      </c>
      <c r="C34" s="938"/>
      <c r="D34" s="938"/>
      <c r="E34" s="468"/>
      <c r="F34" s="464"/>
      <c r="G34" s="464"/>
      <c r="H34" s="464"/>
      <c r="I34" s="464"/>
      <c r="J34" s="464"/>
      <c r="K34" s="464"/>
      <c r="L34" s="464"/>
      <c r="M34" s="464"/>
      <c r="N34" s="464"/>
      <c r="O34" s="464"/>
      <c r="P34" s="464"/>
      <c r="Q34" s="464"/>
      <c r="R34" s="464"/>
      <c r="S34" s="464"/>
      <c r="T34" s="464"/>
      <c r="U34" s="464"/>
      <c r="V34" s="464"/>
      <c r="W34" s="464"/>
      <c r="X34" s="464"/>
      <c r="Y34" s="464"/>
      <c r="Z34" s="464"/>
      <c r="AA34" s="464"/>
      <c r="AB34" s="464"/>
      <c r="AC34" s="464"/>
      <c r="AD34" s="464"/>
      <c r="AE34" s="464"/>
    </row>
    <row r="35" spans="1:31" s="465" customFormat="1">
      <c r="A35" s="356"/>
      <c r="B35" s="938" t="s">
        <v>529</v>
      </c>
      <c r="C35" s="938"/>
      <c r="D35" s="938"/>
      <c r="E35" s="469" t="s">
        <v>530</v>
      </c>
      <c r="F35" s="464"/>
      <c r="G35" s="464"/>
      <c r="H35" s="464"/>
      <c r="I35" s="464"/>
      <c r="J35" s="464"/>
      <c r="K35" s="464"/>
      <c r="L35" s="464"/>
      <c r="M35" s="464"/>
      <c r="N35" s="464"/>
      <c r="O35" s="464"/>
      <c r="P35" s="464"/>
      <c r="Q35" s="464"/>
      <c r="R35" s="464"/>
      <c r="S35" s="464"/>
      <c r="T35" s="464"/>
      <c r="U35" s="464"/>
      <c r="V35" s="464"/>
      <c r="W35" s="464"/>
      <c r="X35" s="464"/>
      <c r="Y35" s="464"/>
      <c r="Z35" s="464"/>
      <c r="AA35" s="464"/>
      <c r="AB35" s="464"/>
      <c r="AC35" s="464"/>
      <c r="AD35" s="464"/>
      <c r="AE35" s="464"/>
    </row>
    <row r="36" spans="1:31" s="465" customFormat="1">
      <c r="A36" s="356" t="s">
        <v>531</v>
      </c>
      <c r="B36" s="929"/>
      <c r="C36" s="929"/>
      <c r="D36" s="929"/>
      <c r="E36" s="466"/>
      <c r="F36" s="464"/>
      <c r="G36" s="464"/>
      <c r="H36" s="464"/>
      <c r="I36" s="464"/>
      <c r="J36" s="464"/>
      <c r="K36" s="464"/>
      <c r="L36" s="464"/>
      <c r="M36" s="464"/>
      <c r="N36" s="464"/>
      <c r="O36" s="464"/>
      <c r="P36" s="464"/>
      <c r="Q36" s="464"/>
      <c r="R36" s="464"/>
      <c r="S36" s="464"/>
      <c r="T36" s="464"/>
      <c r="U36" s="464"/>
      <c r="V36" s="464"/>
      <c r="W36" s="464"/>
      <c r="X36" s="464"/>
      <c r="Y36" s="464"/>
      <c r="Z36" s="464"/>
      <c r="AA36" s="464"/>
      <c r="AB36" s="464"/>
      <c r="AC36" s="464"/>
      <c r="AD36" s="464"/>
      <c r="AE36" s="464"/>
    </row>
    <row r="37" spans="1:31" s="465" customFormat="1">
      <c r="A37" s="356" t="s">
        <v>532</v>
      </c>
      <c r="B37" s="929"/>
      <c r="C37" s="929"/>
      <c r="D37" s="929"/>
      <c r="E37" s="466"/>
      <c r="F37" s="464"/>
      <c r="G37" s="464"/>
      <c r="H37" s="464"/>
      <c r="I37" s="464"/>
      <c r="J37" s="464"/>
      <c r="K37" s="464"/>
      <c r="L37" s="464"/>
      <c r="M37" s="464"/>
      <c r="N37" s="464"/>
      <c r="O37" s="464"/>
      <c r="P37" s="464"/>
      <c r="Q37" s="464"/>
      <c r="R37" s="464"/>
      <c r="S37" s="464"/>
      <c r="T37" s="464"/>
      <c r="U37" s="464"/>
      <c r="V37" s="464"/>
      <c r="W37" s="464"/>
      <c r="X37" s="464"/>
      <c r="Y37" s="464"/>
      <c r="Z37" s="464"/>
      <c r="AA37" s="464"/>
      <c r="AB37" s="464"/>
      <c r="AC37" s="464"/>
      <c r="AD37" s="464"/>
      <c r="AE37" s="464"/>
    </row>
    <row r="38" spans="1:31" s="465" customFormat="1" ht="64.5" customHeight="1">
      <c r="A38" s="356" t="s">
        <v>533</v>
      </c>
      <c r="B38" s="929"/>
      <c r="C38" s="929"/>
      <c r="D38" s="929"/>
      <c r="E38" s="466"/>
      <c r="F38" s="464"/>
      <c r="G38" s="464"/>
      <c r="H38" s="464"/>
      <c r="I38" s="464"/>
      <c r="J38" s="464"/>
      <c r="K38" s="464"/>
      <c r="L38" s="464"/>
      <c r="M38" s="464"/>
      <c r="N38" s="464"/>
      <c r="O38" s="464"/>
      <c r="P38" s="464"/>
      <c r="Q38" s="464"/>
      <c r="R38" s="464"/>
      <c r="S38" s="464"/>
      <c r="T38" s="464"/>
      <c r="U38" s="464"/>
      <c r="V38" s="464"/>
      <c r="W38" s="464"/>
      <c r="X38" s="464"/>
      <c r="Y38" s="464"/>
      <c r="Z38" s="464"/>
      <c r="AA38" s="464"/>
      <c r="AB38" s="464"/>
      <c r="AC38" s="464"/>
      <c r="AD38" s="464"/>
      <c r="AE38" s="464"/>
    </row>
    <row r="39" spans="1:31" s="465" customFormat="1" ht="24" customHeight="1">
      <c r="A39" s="356"/>
      <c r="B39" s="939"/>
      <c r="C39" s="940"/>
      <c r="D39" s="941"/>
      <c r="E39" s="466"/>
      <c r="F39" s="464"/>
      <c r="G39" s="464"/>
      <c r="H39" s="464"/>
      <c r="I39" s="464"/>
      <c r="J39" s="464"/>
      <c r="K39" s="464"/>
      <c r="L39" s="464"/>
      <c r="M39" s="464"/>
      <c r="N39" s="464"/>
      <c r="O39" s="464"/>
      <c r="P39" s="464"/>
      <c r="Q39" s="464"/>
      <c r="R39" s="464"/>
      <c r="S39" s="464"/>
      <c r="T39" s="464"/>
      <c r="U39" s="464"/>
      <c r="V39" s="464"/>
      <c r="W39" s="464"/>
      <c r="X39" s="464"/>
      <c r="Y39" s="464"/>
      <c r="Z39" s="464"/>
      <c r="AA39" s="464"/>
      <c r="AB39" s="464"/>
      <c r="AC39" s="464"/>
      <c r="AD39" s="464"/>
      <c r="AE39" s="464"/>
    </row>
    <row r="40" spans="1:31" s="465" customFormat="1" ht="45" customHeight="1">
      <c r="A40" s="356" t="s">
        <v>683</v>
      </c>
      <c r="B40" s="942" t="s">
        <v>534</v>
      </c>
      <c r="C40" s="942"/>
      <c r="D40" s="942"/>
      <c r="E40" s="468"/>
      <c r="F40" s="464"/>
      <c r="G40" s="464"/>
      <c r="H40" s="464"/>
      <c r="I40" s="464"/>
      <c r="J40" s="464"/>
      <c r="K40" s="464"/>
      <c r="L40" s="464"/>
      <c r="M40" s="464"/>
      <c r="N40" s="464"/>
      <c r="O40" s="464"/>
      <c r="P40" s="464"/>
      <c r="Q40" s="464"/>
      <c r="R40" s="464"/>
      <c r="S40" s="464"/>
      <c r="T40" s="464"/>
      <c r="U40" s="464"/>
      <c r="V40" s="464"/>
      <c r="W40" s="464"/>
      <c r="X40" s="464"/>
      <c r="Y40" s="464"/>
      <c r="Z40" s="464"/>
      <c r="AA40" s="464"/>
      <c r="AB40" s="464"/>
      <c r="AC40" s="464"/>
      <c r="AD40" s="464"/>
      <c r="AE40" s="464"/>
    </row>
    <row r="41" spans="1:31" s="465" customFormat="1">
      <c r="A41" s="356"/>
      <c r="B41" s="942" t="s">
        <v>529</v>
      </c>
      <c r="C41" s="942"/>
      <c r="D41" s="942"/>
      <c r="E41" s="469" t="s">
        <v>530</v>
      </c>
      <c r="F41" s="464"/>
      <c r="G41" s="464"/>
      <c r="H41" s="464"/>
      <c r="I41" s="464"/>
      <c r="J41" s="464"/>
      <c r="K41" s="464"/>
      <c r="L41" s="464"/>
      <c r="M41" s="464"/>
      <c r="N41" s="464"/>
      <c r="O41" s="464"/>
      <c r="P41" s="464"/>
      <c r="Q41" s="464"/>
      <c r="R41" s="464"/>
      <c r="S41" s="464"/>
      <c r="T41" s="464"/>
      <c r="U41" s="464"/>
      <c r="V41" s="464"/>
      <c r="W41" s="464"/>
      <c r="X41" s="464"/>
      <c r="Y41" s="464"/>
      <c r="Z41" s="464"/>
      <c r="AA41" s="464"/>
      <c r="AB41" s="464"/>
      <c r="AC41" s="464"/>
      <c r="AD41" s="464"/>
      <c r="AE41" s="464"/>
    </row>
    <row r="42" spans="1:31" s="465" customFormat="1">
      <c r="A42" s="356" t="s">
        <v>531</v>
      </c>
      <c r="B42" s="943"/>
      <c r="C42" s="944"/>
      <c r="D42" s="945"/>
      <c r="E42" s="466"/>
      <c r="F42" s="464"/>
      <c r="G42" s="464"/>
      <c r="H42" s="464"/>
      <c r="I42" s="464"/>
      <c r="J42" s="464"/>
      <c r="K42" s="464"/>
      <c r="L42" s="464"/>
      <c r="M42" s="464"/>
      <c r="N42" s="464"/>
      <c r="O42" s="464"/>
      <c r="P42" s="464"/>
      <c r="Q42" s="464"/>
      <c r="R42" s="464"/>
      <c r="S42" s="464"/>
      <c r="T42" s="464"/>
      <c r="U42" s="464"/>
      <c r="V42" s="464"/>
      <c r="W42" s="464"/>
      <c r="X42" s="464"/>
      <c r="Y42" s="464"/>
      <c r="Z42" s="464"/>
      <c r="AA42" s="464"/>
      <c r="AB42" s="464"/>
      <c r="AC42" s="464"/>
      <c r="AD42" s="464"/>
      <c r="AE42" s="464"/>
    </row>
    <row r="43" spans="1:31" s="465" customFormat="1">
      <c r="A43" s="356" t="s">
        <v>532</v>
      </c>
      <c r="B43" s="943"/>
      <c r="C43" s="944"/>
      <c r="D43" s="945"/>
      <c r="E43" s="466"/>
      <c r="F43" s="464"/>
      <c r="G43" s="464"/>
      <c r="H43" s="464"/>
      <c r="I43" s="464"/>
      <c r="J43" s="464"/>
      <c r="K43" s="464"/>
      <c r="L43" s="464"/>
      <c r="M43" s="464"/>
      <c r="N43" s="464"/>
      <c r="O43" s="464"/>
      <c r="P43" s="464"/>
      <c r="Q43" s="464"/>
      <c r="R43" s="464"/>
      <c r="S43" s="464"/>
      <c r="T43" s="464"/>
      <c r="U43" s="464"/>
      <c r="V43" s="464"/>
      <c r="W43" s="464"/>
      <c r="X43" s="464"/>
      <c r="Y43" s="464"/>
      <c r="Z43" s="464"/>
      <c r="AA43" s="464"/>
      <c r="AB43" s="464"/>
      <c r="AC43" s="464"/>
      <c r="AD43" s="464"/>
      <c r="AE43" s="464"/>
    </row>
    <row r="44" spans="1:31" s="465" customFormat="1">
      <c r="A44" s="356" t="s">
        <v>533</v>
      </c>
      <c r="B44" s="943"/>
      <c r="C44" s="944"/>
      <c r="D44" s="945"/>
      <c r="E44" s="466"/>
      <c r="F44" s="464"/>
      <c r="G44" s="464"/>
      <c r="H44" s="464"/>
      <c r="I44" s="464"/>
      <c r="J44" s="464"/>
      <c r="K44" s="464"/>
      <c r="L44" s="464"/>
      <c r="M44" s="464"/>
      <c r="N44" s="464"/>
      <c r="O44" s="464"/>
      <c r="P44" s="464"/>
      <c r="Q44" s="464"/>
      <c r="R44" s="464"/>
      <c r="S44" s="464"/>
      <c r="T44" s="464"/>
      <c r="U44" s="464"/>
      <c r="V44" s="464"/>
      <c r="W44" s="464"/>
      <c r="X44" s="464"/>
      <c r="Y44" s="464"/>
      <c r="Z44" s="464"/>
      <c r="AA44" s="464"/>
      <c r="AB44" s="464"/>
      <c r="AC44" s="464"/>
      <c r="AD44" s="464"/>
      <c r="AE44" s="464"/>
    </row>
    <row r="45" spans="1:31">
      <c r="A45" s="356" t="s">
        <v>684</v>
      </c>
      <c r="B45" s="943"/>
      <c r="C45" s="944"/>
      <c r="D45" s="945"/>
      <c r="E45" s="466"/>
      <c r="F45" s="453"/>
      <c r="G45" s="453"/>
      <c r="H45" s="453"/>
      <c r="I45" s="453"/>
      <c r="J45" s="453"/>
      <c r="K45" s="453"/>
      <c r="L45" s="453"/>
      <c r="M45" s="453"/>
      <c r="N45" s="453"/>
      <c r="O45" s="453"/>
      <c r="P45" s="453"/>
      <c r="Q45" s="453"/>
      <c r="R45" s="453"/>
      <c r="S45" s="453"/>
      <c r="T45" s="453"/>
      <c r="U45" s="453"/>
      <c r="V45" s="453"/>
      <c r="W45" s="453"/>
      <c r="X45" s="453"/>
      <c r="Y45" s="453"/>
      <c r="Z45" s="453"/>
      <c r="AA45" s="453"/>
      <c r="AB45" s="453"/>
      <c r="AC45" s="453"/>
      <c r="AD45" s="453"/>
      <c r="AE45" s="453"/>
    </row>
    <row r="46" spans="1:31">
      <c r="A46" s="356" t="s">
        <v>685</v>
      </c>
      <c r="B46" s="943"/>
      <c r="C46" s="944"/>
      <c r="D46" s="945"/>
      <c r="E46" s="466"/>
      <c r="F46" s="453"/>
      <c r="G46" s="453"/>
      <c r="H46" s="453"/>
      <c r="I46" s="453"/>
      <c r="J46" s="453"/>
      <c r="K46" s="453"/>
      <c r="L46" s="453"/>
      <c r="M46" s="453"/>
      <c r="N46" s="453"/>
      <c r="O46" s="453"/>
      <c r="P46" s="453"/>
      <c r="Q46" s="453"/>
      <c r="R46" s="453"/>
      <c r="S46" s="453"/>
      <c r="T46" s="453"/>
      <c r="U46" s="453"/>
      <c r="V46" s="453"/>
      <c r="W46" s="453"/>
      <c r="X46" s="453"/>
      <c r="Y46" s="453"/>
      <c r="Z46" s="453"/>
      <c r="AA46" s="453"/>
      <c r="AB46" s="453"/>
      <c r="AC46" s="453"/>
      <c r="AD46" s="453"/>
      <c r="AE46" s="453"/>
    </row>
    <row r="47" spans="1:31">
      <c r="A47" s="462">
        <v>6</v>
      </c>
      <c r="B47" s="644" t="s">
        <v>202</v>
      </c>
      <c r="C47" s="644"/>
      <c r="D47" s="644"/>
      <c r="E47" s="466"/>
      <c r="F47" s="453"/>
      <c r="G47" s="453"/>
      <c r="H47" s="453"/>
      <c r="I47" s="453"/>
      <c r="J47" s="453"/>
      <c r="K47" s="453"/>
      <c r="L47" s="453"/>
      <c r="M47" s="453"/>
      <c r="N47" s="453"/>
      <c r="O47" s="453"/>
      <c r="P47" s="453"/>
      <c r="Q47" s="453"/>
      <c r="R47" s="453"/>
      <c r="S47" s="453"/>
      <c r="T47" s="453"/>
      <c r="U47" s="453"/>
      <c r="V47" s="453"/>
      <c r="W47" s="453"/>
      <c r="X47" s="453"/>
      <c r="Y47" s="453"/>
      <c r="Z47" s="453"/>
      <c r="AA47" s="453"/>
      <c r="AB47" s="453"/>
      <c r="AC47" s="453"/>
      <c r="AD47" s="453"/>
      <c r="AE47" s="453"/>
    </row>
    <row r="48" spans="1:31">
      <c r="A48" s="31">
        <v>7</v>
      </c>
      <c r="B48" s="927" t="s">
        <v>203</v>
      </c>
      <c r="C48" s="927"/>
      <c r="D48" s="927"/>
      <c r="E48" s="466"/>
      <c r="F48" s="453"/>
      <c r="G48" s="453"/>
      <c r="H48" s="453"/>
      <c r="I48" s="453"/>
      <c r="J48" s="453"/>
      <c r="K48" s="453"/>
      <c r="L48" s="453"/>
      <c r="M48" s="453"/>
      <c r="N48" s="453"/>
      <c r="O48" s="453"/>
      <c r="P48" s="453"/>
      <c r="Q48" s="453"/>
      <c r="R48" s="453"/>
      <c r="S48" s="453"/>
      <c r="T48" s="453"/>
      <c r="U48" s="453"/>
      <c r="V48" s="453"/>
      <c r="W48" s="453"/>
      <c r="X48" s="453"/>
      <c r="Y48" s="453"/>
      <c r="Z48" s="453"/>
      <c r="AA48" s="453"/>
      <c r="AB48" s="453"/>
      <c r="AC48" s="453"/>
      <c r="AD48" s="453"/>
      <c r="AE48" s="453"/>
    </row>
    <row r="49" spans="1:31">
      <c r="A49" s="470"/>
      <c r="B49" s="927"/>
      <c r="C49" s="927"/>
      <c r="D49" s="927"/>
      <c r="E49" s="458"/>
      <c r="F49" s="453"/>
      <c r="G49" s="453"/>
      <c r="H49" s="453"/>
      <c r="I49" s="453"/>
      <c r="J49" s="453"/>
      <c r="K49" s="453"/>
      <c r="L49" s="453"/>
      <c r="M49" s="453"/>
      <c r="N49" s="453"/>
      <c r="O49" s="453"/>
      <c r="P49" s="453"/>
      <c r="Q49" s="453"/>
      <c r="R49" s="453"/>
      <c r="S49" s="453"/>
      <c r="T49" s="453"/>
      <c r="U49" s="453"/>
      <c r="V49" s="453"/>
      <c r="W49" s="453"/>
      <c r="X49" s="453"/>
      <c r="Y49" s="453"/>
      <c r="Z49" s="453"/>
      <c r="AA49" s="453"/>
      <c r="AB49" s="453"/>
      <c r="AC49" s="453"/>
      <c r="AD49" s="453"/>
      <c r="AE49" s="453"/>
    </row>
    <row r="50" spans="1:31">
      <c r="A50" s="86"/>
      <c r="B50" s="946"/>
      <c r="C50" s="946"/>
      <c r="D50" s="946"/>
      <c r="E50" s="461"/>
      <c r="F50" s="453"/>
      <c r="G50" s="453"/>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3"/>
    </row>
    <row r="51" spans="1:31" ht="18.95" customHeight="1">
      <c r="A51" s="470">
        <v>8</v>
      </c>
      <c r="B51" s="947" t="s">
        <v>204</v>
      </c>
      <c r="C51" s="947"/>
      <c r="D51" s="947"/>
      <c r="E51" s="471"/>
      <c r="F51" s="453"/>
      <c r="G51" s="453"/>
      <c r="H51" s="453"/>
      <c r="I51" s="453"/>
      <c r="J51" s="453"/>
      <c r="K51" s="453"/>
      <c r="L51" s="453"/>
      <c r="M51" s="453"/>
      <c r="N51" s="453"/>
      <c r="O51" s="453"/>
      <c r="P51" s="453"/>
      <c r="Q51" s="453"/>
      <c r="R51" s="453"/>
      <c r="S51" s="453"/>
      <c r="T51" s="453"/>
      <c r="U51" s="453"/>
      <c r="V51" s="453"/>
      <c r="W51" s="453"/>
      <c r="X51" s="453"/>
      <c r="Y51" s="453"/>
      <c r="Z51" s="453"/>
      <c r="AA51" s="453"/>
      <c r="AB51" s="453"/>
      <c r="AC51" s="453"/>
      <c r="AD51" s="453"/>
      <c r="AE51" s="453"/>
    </row>
    <row r="52" spans="1:31" ht="18.95" customHeight="1">
      <c r="A52" s="470"/>
      <c r="B52" s="927" t="s">
        <v>222</v>
      </c>
      <c r="C52" s="927"/>
      <c r="D52" s="927"/>
      <c r="E52" s="458"/>
      <c r="F52" s="453"/>
      <c r="G52" s="453"/>
      <c r="H52" s="453"/>
      <c r="I52" s="453"/>
      <c r="J52" s="453"/>
      <c r="K52" s="453"/>
      <c r="L52" s="453"/>
      <c r="M52" s="453"/>
      <c r="N52" s="453"/>
      <c r="O52" s="453"/>
      <c r="P52" s="453"/>
      <c r="Q52" s="453"/>
      <c r="R52" s="453"/>
      <c r="S52" s="453"/>
      <c r="T52" s="453"/>
      <c r="U52" s="453"/>
      <c r="V52" s="453"/>
      <c r="W52" s="453"/>
      <c r="X52" s="453"/>
      <c r="Y52" s="453"/>
      <c r="Z52" s="453"/>
      <c r="AA52" s="453"/>
      <c r="AB52" s="453"/>
      <c r="AC52" s="453"/>
      <c r="AD52" s="453"/>
      <c r="AE52" s="453"/>
    </row>
    <row r="53" spans="1:31" ht="18.95" customHeight="1">
      <c r="A53" s="31">
        <v>9</v>
      </c>
      <c r="B53" s="948" t="s">
        <v>686</v>
      </c>
      <c r="C53" s="949"/>
      <c r="D53" s="950"/>
      <c r="E53" s="472"/>
      <c r="F53" s="453"/>
      <c r="G53" s="453"/>
      <c r="H53" s="453"/>
      <c r="I53" s="453"/>
      <c r="J53" s="453"/>
      <c r="K53" s="453"/>
      <c r="L53" s="453"/>
      <c r="M53" s="453"/>
      <c r="N53" s="453"/>
      <c r="O53" s="453"/>
      <c r="P53" s="453"/>
      <c r="Q53" s="453"/>
      <c r="R53" s="453"/>
      <c r="S53" s="453"/>
      <c r="T53" s="453"/>
      <c r="U53" s="453"/>
      <c r="V53" s="453"/>
      <c r="W53" s="453"/>
      <c r="X53" s="453"/>
      <c r="Y53" s="453"/>
      <c r="Z53" s="453"/>
      <c r="AA53" s="453"/>
      <c r="AB53" s="453"/>
      <c r="AC53" s="453"/>
      <c r="AD53" s="453"/>
      <c r="AE53" s="453"/>
    </row>
    <row r="54" spans="1:31" ht="18.95" customHeight="1">
      <c r="A54" s="470"/>
      <c r="B54" s="927" t="s">
        <v>205</v>
      </c>
      <c r="C54" s="927"/>
      <c r="D54" s="927"/>
      <c r="E54" s="458"/>
      <c r="F54" s="453"/>
      <c r="G54" s="453"/>
      <c r="H54" s="453"/>
      <c r="I54" s="453"/>
      <c r="J54" s="453"/>
      <c r="K54" s="453"/>
      <c r="L54" s="453"/>
      <c r="M54" s="453"/>
      <c r="N54" s="453"/>
      <c r="O54" s="453"/>
      <c r="P54" s="453"/>
      <c r="Q54" s="453"/>
      <c r="R54" s="453"/>
      <c r="S54" s="453"/>
      <c r="T54" s="453"/>
      <c r="U54" s="453"/>
      <c r="V54" s="453"/>
      <c r="W54" s="453"/>
      <c r="X54" s="453"/>
      <c r="Y54" s="453"/>
      <c r="Z54" s="453"/>
      <c r="AA54" s="453"/>
      <c r="AB54" s="453"/>
      <c r="AC54" s="453"/>
      <c r="AD54" s="453"/>
      <c r="AE54" s="453"/>
    </row>
    <row r="55" spans="1:31" ht="18.95" customHeight="1">
      <c r="A55" s="470"/>
      <c r="B55" s="927" t="s">
        <v>206</v>
      </c>
      <c r="C55" s="927"/>
      <c r="D55" s="927"/>
      <c r="E55" s="458"/>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row>
    <row r="56" spans="1:31" ht="18.95" customHeight="1">
      <c r="A56" s="86"/>
      <c r="B56" s="946" t="s">
        <v>207</v>
      </c>
      <c r="C56" s="946"/>
      <c r="D56" s="946"/>
      <c r="E56" s="461"/>
      <c r="F56" s="453"/>
      <c r="G56" s="453"/>
      <c r="H56" s="453"/>
      <c r="I56" s="453"/>
      <c r="J56" s="453"/>
      <c r="K56" s="453"/>
      <c r="L56" s="453"/>
      <c r="M56" s="453"/>
      <c r="N56" s="453"/>
      <c r="O56" s="453"/>
      <c r="P56" s="453"/>
      <c r="Q56" s="453"/>
      <c r="R56" s="453"/>
      <c r="S56" s="453"/>
      <c r="T56" s="453"/>
      <c r="U56" s="453"/>
      <c r="V56" s="453"/>
      <c r="W56" s="453"/>
      <c r="X56" s="453"/>
      <c r="Y56" s="453"/>
      <c r="Z56" s="453"/>
      <c r="AA56" s="453"/>
      <c r="AB56" s="453"/>
      <c r="AC56" s="453"/>
      <c r="AD56" s="453"/>
      <c r="AE56" s="453"/>
    </row>
    <row r="57" spans="1:31" ht="18.95" customHeight="1">
      <c r="A57" s="31">
        <v>10</v>
      </c>
      <c r="B57" s="951" t="s">
        <v>208</v>
      </c>
      <c r="C57" s="951"/>
      <c r="D57" s="951"/>
      <c r="E57" s="472"/>
      <c r="F57" s="453"/>
      <c r="G57" s="453"/>
      <c r="H57" s="453"/>
      <c r="I57" s="453"/>
      <c r="J57" s="453"/>
      <c r="K57" s="453"/>
      <c r="L57" s="453"/>
      <c r="M57" s="453"/>
      <c r="N57" s="453"/>
      <c r="O57" s="453"/>
      <c r="P57" s="453"/>
      <c r="Q57" s="453"/>
      <c r="R57" s="453"/>
      <c r="S57" s="453"/>
      <c r="T57" s="453"/>
      <c r="U57" s="453"/>
      <c r="V57" s="453"/>
      <c r="W57" s="453"/>
      <c r="X57" s="453"/>
      <c r="Y57" s="453"/>
      <c r="Z57" s="453"/>
      <c r="AA57" s="453"/>
      <c r="AB57" s="453"/>
      <c r="AC57" s="453"/>
      <c r="AD57" s="453"/>
      <c r="AE57" s="453"/>
    </row>
    <row r="58" spans="1:31" ht="18.95" customHeight="1">
      <c r="A58" s="470"/>
      <c r="B58" s="927" t="s">
        <v>209</v>
      </c>
      <c r="C58" s="927"/>
      <c r="D58" s="927"/>
      <c r="E58" s="458"/>
      <c r="F58" s="453"/>
      <c r="G58" s="453"/>
      <c r="H58" s="453"/>
      <c r="I58" s="453"/>
      <c r="J58" s="453"/>
      <c r="K58" s="453"/>
      <c r="L58" s="453"/>
      <c r="M58" s="453"/>
      <c r="N58" s="453"/>
      <c r="O58" s="453"/>
      <c r="P58" s="453"/>
      <c r="Q58" s="453"/>
      <c r="R58" s="453"/>
      <c r="S58" s="453"/>
      <c r="T58" s="453"/>
      <c r="U58" s="453"/>
      <c r="V58" s="453"/>
      <c r="W58" s="453"/>
      <c r="X58" s="453"/>
      <c r="Y58" s="453"/>
      <c r="Z58" s="453"/>
      <c r="AA58" s="453"/>
      <c r="AB58" s="453"/>
      <c r="AC58" s="453"/>
      <c r="AD58" s="453"/>
      <c r="AE58" s="453"/>
    </row>
    <row r="59" spans="1:31" ht="18.95" customHeight="1">
      <c r="A59" s="470"/>
      <c r="B59" s="927" t="s">
        <v>210</v>
      </c>
      <c r="C59" s="927"/>
      <c r="D59" s="927"/>
      <c r="E59" s="458"/>
      <c r="F59" s="453"/>
      <c r="G59" s="453"/>
      <c r="H59" s="473">
        <v>1</v>
      </c>
      <c r="I59" s="473"/>
      <c r="J59" s="453"/>
      <c r="K59" s="453"/>
      <c r="L59" s="453"/>
      <c r="M59" s="453"/>
      <c r="N59" s="453"/>
      <c r="O59" s="453"/>
      <c r="P59" s="453"/>
      <c r="Q59" s="453"/>
      <c r="R59" s="453"/>
      <c r="S59" s="453"/>
      <c r="T59" s="453"/>
      <c r="U59" s="453"/>
      <c r="V59" s="453"/>
      <c r="W59" s="453"/>
      <c r="X59" s="453"/>
      <c r="Y59" s="453"/>
      <c r="Z59" s="453"/>
      <c r="AA59" s="453"/>
      <c r="AB59" s="453"/>
      <c r="AC59" s="453"/>
      <c r="AD59" s="453"/>
      <c r="AE59" s="453"/>
    </row>
    <row r="60" spans="1:31" ht="18.95" customHeight="1">
      <c r="A60" s="470"/>
      <c r="B60" s="927"/>
      <c r="C60" s="927"/>
      <c r="D60" s="927"/>
      <c r="E60" s="458"/>
      <c r="F60" s="453"/>
      <c r="G60" s="453"/>
      <c r="H60" s="473" t="s">
        <v>687</v>
      </c>
      <c r="I60" s="473"/>
      <c r="J60" s="453"/>
      <c r="K60" s="453"/>
      <c r="L60" s="453"/>
      <c r="M60" s="453"/>
      <c r="N60" s="453"/>
      <c r="O60" s="453"/>
      <c r="P60" s="453"/>
      <c r="Q60" s="453"/>
      <c r="R60" s="453"/>
      <c r="S60" s="453"/>
      <c r="T60" s="453"/>
      <c r="U60" s="453"/>
      <c r="V60" s="453"/>
      <c r="W60" s="453"/>
      <c r="X60" s="453"/>
      <c r="Y60" s="453"/>
      <c r="Z60" s="72"/>
      <c r="AA60" s="72"/>
      <c r="AB60" s="72"/>
    </row>
    <row r="61" spans="1:31" ht="18.95" customHeight="1">
      <c r="A61" s="470"/>
      <c r="B61" s="927"/>
      <c r="C61" s="927"/>
      <c r="D61" s="927"/>
      <c r="E61" s="458"/>
      <c r="Z61" s="72"/>
      <c r="AA61" s="72"/>
      <c r="AB61" s="72"/>
    </row>
    <row r="62" spans="1:31" ht="18.95" hidden="1" customHeight="1">
      <c r="A62" s="470"/>
      <c r="B62" s="927" t="s">
        <v>211</v>
      </c>
      <c r="C62" s="927"/>
      <c r="D62" s="927"/>
      <c r="E62" s="458"/>
      <c r="Z62" s="72"/>
      <c r="AA62" s="72"/>
      <c r="AB62" s="72"/>
    </row>
    <row r="63" spans="1:31" ht="36" customHeight="1">
      <c r="A63" s="470"/>
      <c r="B63" s="927" t="s">
        <v>688</v>
      </c>
      <c r="C63" s="927"/>
      <c r="D63" s="927"/>
      <c r="E63" s="458"/>
    </row>
    <row r="64" spans="1:31" ht="55.5" customHeight="1">
      <c r="A64" s="470"/>
      <c r="B64" s="953" t="s">
        <v>688</v>
      </c>
      <c r="C64" s="954"/>
      <c r="D64" s="955"/>
      <c r="E64" s="474"/>
    </row>
    <row r="65" spans="1:5">
      <c r="A65" s="65">
        <v>11</v>
      </c>
      <c r="B65" s="722" t="s">
        <v>212</v>
      </c>
      <c r="C65" s="722"/>
      <c r="D65" s="722"/>
      <c r="E65" s="466"/>
    </row>
    <row r="66" spans="1:5" ht="50.25" customHeight="1">
      <c r="A66" s="65">
        <v>12</v>
      </c>
      <c r="B66" s="722" t="s">
        <v>218</v>
      </c>
      <c r="C66" s="722"/>
      <c r="D66" s="722"/>
      <c r="E66" s="466"/>
    </row>
    <row r="67" spans="1:5" ht="33" customHeight="1">
      <c r="A67" s="72"/>
      <c r="B67" s="72"/>
      <c r="C67" s="72"/>
      <c r="D67" s="72"/>
      <c r="E67" s="72"/>
    </row>
    <row r="68" spans="1:5" ht="33" customHeight="1">
      <c r="A68" s="956" t="s">
        <v>217</v>
      </c>
      <c r="B68" s="956"/>
      <c r="C68" s="956"/>
      <c r="D68" s="956"/>
      <c r="E68" s="956"/>
    </row>
    <row r="69" spans="1:5" ht="33" customHeight="1">
      <c r="A69" s="952" t="s">
        <v>689</v>
      </c>
      <c r="B69" s="952"/>
      <c r="C69" s="952"/>
      <c r="D69" s="952"/>
      <c r="E69" s="952"/>
    </row>
    <row r="70" spans="1:5" ht="125.25" customHeight="1">
      <c r="A70" s="694" t="s">
        <v>690</v>
      </c>
      <c r="B70" s="694"/>
      <c r="C70" s="694"/>
      <c r="D70" s="694"/>
      <c r="E70" s="694"/>
    </row>
    <row r="71" spans="1:5" ht="33" customHeight="1">
      <c r="A71" s="22" t="s">
        <v>129</v>
      </c>
      <c r="B71" s="43">
        <f>'Names of Bidder'!D21</f>
        <v>0</v>
      </c>
      <c r="D71" s="40" t="s">
        <v>127</v>
      </c>
      <c r="E71" s="546">
        <f>'Names of Bidder'!D18</f>
        <v>0</v>
      </c>
    </row>
    <row r="72" spans="1:5" ht="48" customHeight="1">
      <c r="A72" s="22" t="s">
        <v>130</v>
      </c>
      <c r="B72" s="25">
        <f>'Names of Bidder'!D22</f>
        <v>0</v>
      </c>
      <c r="D72" s="40" t="s">
        <v>128</v>
      </c>
      <c r="E72" s="25">
        <f>'Names of Bidder'!D19</f>
        <v>0</v>
      </c>
    </row>
    <row r="73" spans="1:5" ht="96" customHeight="1">
      <c r="D73" s="40"/>
      <c r="E73" s="24"/>
    </row>
    <row r="74" spans="1:5" ht="20.100000000000001" customHeight="1">
      <c r="A74" s="24"/>
    </row>
    <row r="75" spans="1:5" ht="46.5" customHeight="1"/>
    <row r="76" spans="1:5" ht="20.100000000000001" customHeight="1">
      <c r="A76" s="24"/>
    </row>
    <row r="77" spans="1:5" ht="20.100000000000001" customHeight="1"/>
    <row r="78" spans="1:5" ht="20.100000000000001" customHeight="1">
      <c r="A78" s="24"/>
    </row>
    <row r="79" spans="1:5" ht="20.100000000000001" customHeight="1"/>
    <row r="80" spans="1:5" ht="20.100000000000001" customHeight="1">
      <c r="A80" s="24"/>
    </row>
    <row r="81" ht="20.100000000000001" customHeight="1"/>
    <row r="82" ht="20.100000000000001" customHeight="1"/>
    <row r="98" ht="62.25" customHeight="1"/>
    <row r="100" ht="57" customHeight="1"/>
    <row r="102" ht="40.5" customHeight="1"/>
  </sheetData>
  <sheetProtection algorithmName="SHA-512" hashValue="6U4FfmIN5ViIYw7KvMXeLpCJgWAS3UeROQ+Y/pjiQ/49srqEDNmHrTYwO8WzNc7lU4BqKI0bFPIJ0Be7nmJKLA==" saltValue="Q5l7ba978XGxFIIxaXXMLA==" spinCount="100000" sheet="1" formatColumns="0" formatRows="0" selectLockedCells="1"/>
  <customSheetViews>
    <customSheetView guid="{5B1D59F5-B493-497A-923A-6746AA63AA40}" showPageBreaks="1" showGridLines="0" printArea="1" hiddenRows="1" view="pageBreakPreview">
      <selection activeCell="E17" sqref="E17"/>
      <pageMargins left="0.35433070866141736" right="0.23622047244094491" top="0.59055118110236227" bottom="0.59055118110236227" header="0.35433070866141736" footer="0.35433070866141736"/>
      <printOptions horizontalCentered="1"/>
      <pageSetup scale="95" orientation="portrait" r:id="rId1"/>
      <headerFooter alignWithMargins="0">
        <oddFooter>&amp;R&amp;"Book Antiqua,Bold"&amp;8 Page &amp;P of &amp;N</oddFooter>
      </headerFooter>
    </customSheetView>
  </customSheetViews>
  <mergeCells count="62">
    <mergeCell ref="A69:E69"/>
    <mergeCell ref="A70:E70"/>
    <mergeCell ref="B62:D62"/>
    <mergeCell ref="B63:D63"/>
    <mergeCell ref="B64:D64"/>
    <mergeCell ref="B65:D65"/>
    <mergeCell ref="B66:D66"/>
    <mergeCell ref="A68:E68"/>
    <mergeCell ref="B61:D61"/>
    <mergeCell ref="B50:D50"/>
    <mergeCell ref="B51:D51"/>
    <mergeCell ref="B52:D52"/>
    <mergeCell ref="B53:D53"/>
    <mergeCell ref="B54:D54"/>
    <mergeCell ref="B55:D55"/>
    <mergeCell ref="B56:D56"/>
    <mergeCell ref="B57:D57"/>
    <mergeCell ref="B58:D58"/>
    <mergeCell ref="B59:D59"/>
    <mergeCell ref="B60:D60"/>
    <mergeCell ref="B49:D49"/>
    <mergeCell ref="B38:D38"/>
    <mergeCell ref="B39:D39"/>
    <mergeCell ref="B40:D40"/>
    <mergeCell ref="B41:D41"/>
    <mergeCell ref="B42:D42"/>
    <mergeCell ref="B43:D43"/>
    <mergeCell ref="B44:D44"/>
    <mergeCell ref="B45:D45"/>
    <mergeCell ref="B46:D46"/>
    <mergeCell ref="B47:D47"/>
    <mergeCell ref="B48:D48"/>
    <mergeCell ref="B37:D37"/>
    <mergeCell ref="B27:D27"/>
    <mergeCell ref="B28:D28"/>
    <mergeCell ref="E28:E29"/>
    <mergeCell ref="B29:D29"/>
    <mergeCell ref="B30:D30"/>
    <mergeCell ref="B31:D31"/>
    <mergeCell ref="B32:D32"/>
    <mergeCell ref="B33:D33"/>
    <mergeCell ref="B34:D34"/>
    <mergeCell ref="B35:D35"/>
    <mergeCell ref="B36:D36"/>
    <mergeCell ref="B26:D26"/>
    <mergeCell ref="B12:D12"/>
    <mergeCell ref="A16:E16"/>
    <mergeCell ref="B17:D17"/>
    <mergeCell ref="B18:D18"/>
    <mergeCell ref="B19:D19"/>
    <mergeCell ref="B20:D20"/>
    <mergeCell ref="B21:D21"/>
    <mergeCell ref="B22:D22"/>
    <mergeCell ref="B23:D23"/>
    <mergeCell ref="B24:D24"/>
    <mergeCell ref="B25:D25"/>
    <mergeCell ref="B11:D11"/>
    <mergeCell ref="A3:E3"/>
    <mergeCell ref="A5:E5"/>
    <mergeCell ref="A8:D8"/>
    <mergeCell ref="B9:D9"/>
    <mergeCell ref="B10:D10"/>
  </mergeCells>
  <dataValidations count="2">
    <dataValidation type="list" allowBlank="1" showInputMessage="1" showErrorMessage="1" sqref="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xr:uid="{00000000-0002-0000-1400-000000000000}">
      <formula1>$U$30:$U$32</formula1>
    </dataValidation>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400-000001000000}">
      <formula1>$H$59:$H$60</formula1>
    </dataValidation>
  </dataValidations>
  <printOptions horizontalCentered="1"/>
  <pageMargins left="0.35433070866141736" right="0.23622047244094491" top="0.59055118110236227" bottom="0.59055118110236227" header="0.35433070866141736" footer="0.35433070866141736"/>
  <pageSetup scale="95" orientation="portrait" r:id="rId2"/>
  <headerFooter alignWithMargins="0">
    <oddHeader>&amp;C&amp;"Aptos"&amp;12&amp;KFF0000 डेटा वर्गीकरण : नियंत्रित/CONTROLLED&amp;1#_x000D_&amp;G</oddHeader>
    <oddFooter>&amp;R&amp;"Book Antiqua,Bold"&amp;8 Page &amp;P of &amp;N</oddFooter>
  </headerFooter>
  <drawing r:id="rId3"/>
  <legacyDrawingHF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82"/>
  <sheetViews>
    <sheetView showGridLines="0" showZeros="0" view="pageBreakPreview" topLeftCell="A22" zoomScale="90" zoomScaleSheetLayoutView="90" workbookViewId="0">
      <selection activeCell="H22" sqref="H22:L22"/>
    </sheetView>
  </sheetViews>
  <sheetFormatPr defaultColWidth="9.140625" defaultRowHeight="16.5"/>
  <cols>
    <col min="1" max="1" width="12.140625" style="15" customWidth="1"/>
    <col min="2" max="2" width="18.140625" style="15" customWidth="1"/>
    <col min="3" max="3" width="8.5703125" style="15" customWidth="1"/>
    <col min="4" max="4" width="9.140625" style="15"/>
    <col min="5" max="5" width="11.140625" style="15" customWidth="1"/>
    <col min="6" max="6" width="11.140625" style="10" customWidth="1"/>
    <col min="7" max="7" width="9.85546875" style="10" customWidth="1"/>
    <col min="8" max="8" width="10.42578125" style="10" customWidth="1"/>
    <col min="9" max="9" width="8.42578125" style="11" customWidth="1"/>
    <col min="10" max="10" width="8.7109375" style="11" customWidth="1"/>
    <col min="11" max="11" width="8.28515625" style="11" customWidth="1"/>
    <col min="12" max="12" width="8.42578125" style="11" customWidth="1"/>
    <col min="13" max="54" width="9.140625" style="46"/>
    <col min="55" max="16384" width="9.140625" style="11"/>
  </cols>
  <sheetData>
    <row r="1" spans="1:26">
      <c r="A1" s="7" t="str">
        <f>'Attach 3(JV)'!A1</f>
        <v>Specification No. :
SPECIFICATION No.: WR2/NT/W-AIS/DOM/G01/26/07699 –SRM RFX – 5002005443</v>
      </c>
      <c r="B1" s="8"/>
      <c r="C1" s="8"/>
      <c r="D1" s="8"/>
      <c r="E1" s="8"/>
      <c r="F1" s="59"/>
      <c r="G1" s="59"/>
      <c r="H1" s="59"/>
      <c r="I1" s="60"/>
      <c r="J1" s="60"/>
      <c r="K1" s="60"/>
      <c r="L1" s="9" t="str">
        <f>"Attachment-16 " &amp; 'Attach 3(JV)'!AT1</f>
        <v>Attachment-16 
SPECIFICATION No.: WR2/NT/W-AIS/DOM/G01/26/07699 –SRM RFX – 5002005443</v>
      </c>
    </row>
    <row r="2" spans="1:26">
      <c r="Z2" s="106" t="e">
        <f>'Attach 3(JV)'!Z2</f>
        <v>#REF!</v>
      </c>
    </row>
    <row r="3" spans="1:26" ht="48" customHeight="1">
      <c r="A3" s="637" t="str">
        <f>'Attach 3(JV)'!A3</f>
        <v xml:space="preserve">Name of the Package: Construction of 2 nos. 220kV line bays at Shujalpur (PG) Substation (for LILO of Shujalpur (MP)-Narsinghgarh (MP) 220kV line at Shujalpur (PG) S/s) under Western Region Bay Scheme-I (WRBS-I).  
</v>
      </c>
      <c r="B3" s="637"/>
      <c r="C3" s="637"/>
      <c r="D3" s="637"/>
      <c r="E3" s="637"/>
      <c r="F3" s="637"/>
      <c r="G3" s="637"/>
      <c r="H3" s="637"/>
      <c r="I3" s="637"/>
      <c r="J3" s="637"/>
      <c r="K3" s="637"/>
      <c r="L3" s="637"/>
    </row>
    <row r="4" spans="1:26" ht="15.95" customHeight="1">
      <c r="A4" s="14"/>
      <c r="H4" s="16"/>
      <c r="I4" s="2"/>
    </row>
    <row r="5" spans="1:26" ht="20.100000000000001" customHeight="1">
      <c r="A5" s="638" t="s">
        <v>691</v>
      </c>
      <c r="B5" s="638"/>
      <c r="C5" s="638"/>
      <c r="D5" s="638"/>
      <c r="E5" s="638"/>
      <c r="F5" s="638"/>
      <c r="G5" s="638"/>
      <c r="H5" s="638"/>
      <c r="I5" s="638"/>
      <c r="J5" s="638"/>
      <c r="K5" s="638"/>
      <c r="L5" s="638"/>
    </row>
    <row r="6" spans="1:26" ht="15.95" customHeight="1">
      <c r="A6" s="18"/>
      <c r="H6" s="16"/>
      <c r="I6" s="2"/>
    </row>
    <row r="7" spans="1:26" ht="20.100000000000001" customHeight="1">
      <c r="A7" s="19" t="str">
        <f>'Attach 3(JV)'!A7</f>
        <v>Bidder’s Name and Address (Sole Bidder [Individual Firm]) :</v>
      </c>
      <c r="G7" s="5" t="str">
        <f>'Attach 3(JV)'!E7</f>
        <v>To:</v>
      </c>
      <c r="I7" s="2"/>
    </row>
    <row r="8" spans="1:26" ht="36" customHeight="1">
      <c r="A8" s="667" t="str">
        <f>'Attach 3(JV)'!A8</f>
        <v/>
      </c>
      <c r="B8" s="667"/>
      <c r="C8" s="667"/>
      <c r="D8" s="667"/>
      <c r="E8" s="667"/>
      <c r="F8" s="667"/>
      <c r="G8" s="3" t="str">
        <f>'Attach 3(JV)'!E8</f>
        <v>Contracts and Materials</v>
      </c>
      <c r="I8" s="2"/>
    </row>
    <row r="9" spans="1:26">
      <c r="A9" s="4" t="s">
        <v>371</v>
      </c>
      <c r="B9" s="681">
        <f>'Names of Bidder'!D8</f>
        <v>0</v>
      </c>
      <c r="C9" s="681"/>
      <c r="D9" s="681"/>
      <c r="E9" s="681"/>
      <c r="F9" s="681"/>
      <c r="G9" s="3" t="str">
        <f>'Attach 3(JV)'!E9</f>
        <v>Power Grid Corporation of India Ltd.,</v>
      </c>
      <c r="I9" s="2"/>
    </row>
    <row r="10" spans="1:26">
      <c r="A10" s="4" t="s">
        <v>372</v>
      </c>
      <c r="B10" s="681">
        <f>'Names of Bidder'!D9</f>
        <v>0</v>
      </c>
      <c r="C10" s="681"/>
      <c r="D10" s="681"/>
      <c r="E10" s="681"/>
      <c r="F10" s="681"/>
      <c r="G10" s="255" t="s">
        <v>423</v>
      </c>
      <c r="H10" s="256"/>
      <c r="I10" s="257"/>
      <c r="J10" s="258"/>
    </row>
    <row r="11" spans="1:26">
      <c r="B11" s="681">
        <f>'Names of Bidder'!D10</f>
        <v>0</v>
      </c>
      <c r="C11" s="681"/>
      <c r="D11" s="681"/>
      <c r="E11" s="681"/>
      <c r="F11" s="681"/>
      <c r="G11" s="255" t="s">
        <v>515</v>
      </c>
      <c r="H11" s="256"/>
      <c r="I11" s="257"/>
      <c r="J11" s="258"/>
    </row>
    <row r="12" spans="1:26">
      <c r="A12" s="18"/>
      <c r="B12" s="681" t="str">
        <f>'Names of Bidder'!D11</f>
        <v>…….. …… ………. ……….</v>
      </c>
      <c r="C12" s="681"/>
      <c r="D12" s="681"/>
      <c r="E12" s="681"/>
      <c r="F12" s="681"/>
      <c r="G12" s="255" t="s">
        <v>516</v>
      </c>
      <c r="H12" s="256"/>
      <c r="I12" s="257"/>
      <c r="J12" s="258"/>
    </row>
    <row r="13" spans="1:26">
      <c r="A13" s="18"/>
      <c r="B13" s="342"/>
      <c r="C13" s="342"/>
      <c r="D13" s="342"/>
      <c r="E13" s="342"/>
      <c r="F13" s="342"/>
      <c r="G13" s="255" t="s">
        <v>517</v>
      </c>
      <c r="H13" s="256"/>
      <c r="I13" s="257"/>
      <c r="J13" s="258"/>
    </row>
    <row r="14" spans="1:26" ht="15.95" customHeight="1">
      <c r="A14" s="18"/>
      <c r="B14" s="91"/>
      <c r="C14" s="91"/>
      <c r="D14" s="91"/>
      <c r="E14" s="91"/>
      <c r="F14" s="91"/>
      <c r="G14" s="641" t="s">
        <v>519</v>
      </c>
      <c r="H14" s="641"/>
      <c r="I14" s="641"/>
      <c r="J14" s="641"/>
    </row>
    <row r="15" spans="1:26" ht="20.100000000000001" customHeight="1">
      <c r="A15" s="15" t="s">
        <v>365</v>
      </c>
    </row>
    <row r="16" spans="1:26" ht="20.100000000000001" customHeight="1">
      <c r="A16" s="18"/>
    </row>
    <row r="17" spans="1:12" ht="57.75" customHeight="1">
      <c r="A17" s="956" t="s">
        <v>580</v>
      </c>
      <c r="B17" s="956"/>
      <c r="C17" s="956"/>
      <c r="D17" s="956"/>
      <c r="E17" s="956"/>
      <c r="F17" s="956"/>
      <c r="G17" s="956"/>
      <c r="H17" s="956"/>
      <c r="I17" s="956"/>
      <c r="J17" s="956"/>
      <c r="K17" s="956"/>
      <c r="L17" s="956"/>
    </row>
    <row r="18" spans="1:12" ht="20.100000000000001" customHeight="1">
      <c r="A18" s="61">
        <v>1</v>
      </c>
      <c r="B18" s="62" t="s">
        <v>135</v>
      </c>
    </row>
    <row r="19" spans="1:12" ht="82.5" customHeight="1">
      <c r="A19" s="34"/>
      <c r="B19" s="959" t="s">
        <v>581</v>
      </c>
      <c r="C19" s="959"/>
      <c r="D19" s="959"/>
      <c r="E19" s="959"/>
      <c r="F19" s="959"/>
      <c r="G19" s="959"/>
      <c r="H19" s="959"/>
      <c r="I19" s="959"/>
      <c r="J19" s="959"/>
      <c r="K19" s="959"/>
      <c r="L19" s="959"/>
    </row>
    <row r="20" spans="1:12" ht="60.75" customHeight="1">
      <c r="A20" s="35">
        <v>1.1000000000000001</v>
      </c>
      <c r="B20" s="962" t="s">
        <v>136</v>
      </c>
      <c r="C20" s="962"/>
      <c r="D20" s="962"/>
      <c r="E20" s="962"/>
      <c r="F20" s="962"/>
      <c r="G20" s="962"/>
      <c r="H20" s="962"/>
      <c r="I20" s="962"/>
      <c r="J20" s="962"/>
      <c r="K20" s="962"/>
      <c r="L20" s="962"/>
    </row>
    <row r="21" spans="1:12" ht="33" customHeight="1">
      <c r="A21" s="34"/>
      <c r="B21" s="642" t="str">
        <f>"Name of the (" &amp; MID('Names of Bidder'!B8,9, 35) &amp; ") :"</f>
        <v>Name of the (Sole Bidder [Individual Firm]) :</v>
      </c>
      <c r="C21" s="642"/>
      <c r="D21" s="642"/>
      <c r="E21" s="642"/>
      <c r="F21" s="642"/>
      <c r="G21" s="642"/>
      <c r="H21" s="963"/>
      <c r="I21" s="963"/>
      <c r="J21" s="963"/>
      <c r="K21" s="963"/>
      <c r="L21" s="963"/>
    </row>
    <row r="22" spans="1:12" ht="33" customHeight="1">
      <c r="A22" s="21"/>
      <c r="B22" s="642" t="s">
        <v>137</v>
      </c>
      <c r="C22" s="642"/>
      <c r="D22" s="642"/>
      <c r="E22" s="642"/>
      <c r="F22" s="642"/>
      <c r="G22" s="642"/>
      <c r="H22" s="964"/>
      <c r="I22" s="964"/>
      <c r="J22" s="964"/>
      <c r="K22" s="964"/>
      <c r="L22" s="964"/>
    </row>
    <row r="23" spans="1:12" ht="33" customHeight="1">
      <c r="A23" s="21"/>
      <c r="B23" s="642" t="s">
        <v>138</v>
      </c>
      <c r="C23" s="642"/>
      <c r="D23" s="642"/>
      <c r="E23" s="642"/>
      <c r="F23" s="642"/>
      <c r="G23" s="642"/>
      <c r="H23" s="964"/>
      <c r="I23" s="964"/>
      <c r="J23" s="964"/>
      <c r="K23" s="964"/>
      <c r="L23" s="964"/>
    </row>
    <row r="24" spans="1:12" ht="33" customHeight="1">
      <c r="A24" s="21"/>
      <c r="B24" s="642" t="s">
        <v>139</v>
      </c>
      <c r="C24" s="642"/>
      <c r="D24" s="642"/>
      <c r="E24" s="642"/>
      <c r="F24" s="642"/>
      <c r="G24" s="642"/>
      <c r="H24" s="964"/>
      <c r="I24" s="964"/>
      <c r="J24" s="964"/>
      <c r="K24" s="964"/>
      <c r="L24" s="964"/>
    </row>
    <row r="25" spans="1:12" ht="33" customHeight="1">
      <c r="A25" s="21"/>
      <c r="B25" s="642" t="s">
        <v>140</v>
      </c>
      <c r="C25" s="642"/>
      <c r="D25" s="642"/>
      <c r="E25" s="642"/>
      <c r="F25" s="642"/>
      <c r="G25" s="642"/>
      <c r="H25" s="964"/>
      <c r="I25" s="964"/>
      <c r="J25" s="964"/>
      <c r="K25" s="964"/>
      <c r="L25" s="964"/>
    </row>
    <row r="26" spans="1:12" ht="9.9499999999999993" customHeight="1">
      <c r="A26" s="21"/>
      <c r="B26" s="167"/>
      <c r="C26" s="167"/>
      <c r="D26" s="167"/>
      <c r="E26" s="167"/>
      <c r="F26" s="167"/>
      <c r="G26" s="167"/>
      <c r="H26" s="168"/>
      <c r="I26" s="168"/>
      <c r="J26" s="168"/>
      <c r="K26" s="168"/>
      <c r="L26" s="168"/>
    </row>
    <row r="27" spans="1:12" ht="18.95" customHeight="1">
      <c r="A27" s="35">
        <v>1.2</v>
      </c>
      <c r="B27" s="960" t="s">
        <v>224</v>
      </c>
      <c r="C27" s="960"/>
      <c r="D27" s="960"/>
      <c r="E27" s="960"/>
      <c r="F27" s="960"/>
      <c r="G27" s="960"/>
      <c r="H27" s="960"/>
      <c r="I27" s="960"/>
      <c r="J27" s="960"/>
      <c r="K27" s="960"/>
      <c r="L27" s="960"/>
    </row>
    <row r="28" spans="1:12" ht="18.95" customHeight="1">
      <c r="A28" s="38" t="s">
        <v>141</v>
      </c>
      <c r="B28" s="15" t="s">
        <v>142</v>
      </c>
      <c r="D28" s="63"/>
      <c r="E28" s="63"/>
    </row>
    <row r="29" spans="1:12" ht="18.95" customHeight="1">
      <c r="A29" s="21"/>
      <c r="B29" s="644" t="s">
        <v>143</v>
      </c>
      <c r="C29" s="644"/>
      <c r="D29" s="750"/>
      <c r="E29" s="750"/>
      <c r="F29" s="750"/>
      <c r="G29" s="750"/>
      <c r="H29" s="750"/>
      <c r="I29" s="750"/>
      <c r="J29" s="750"/>
      <c r="K29" s="750"/>
      <c r="L29" s="750"/>
    </row>
    <row r="30" spans="1:12" ht="18.95" customHeight="1">
      <c r="A30" s="21"/>
      <c r="B30" s="965" t="s">
        <v>144</v>
      </c>
      <c r="C30" s="966"/>
      <c r="D30" s="967"/>
      <c r="E30" s="967"/>
      <c r="F30" s="967"/>
      <c r="G30" s="967"/>
      <c r="H30" s="967"/>
      <c r="I30" s="967"/>
      <c r="J30" s="967"/>
      <c r="K30" s="967"/>
      <c r="L30" s="967"/>
    </row>
    <row r="31" spans="1:12" ht="18.95" customHeight="1">
      <c r="A31" s="21"/>
      <c r="B31" s="66"/>
      <c r="C31" s="36"/>
      <c r="D31" s="961"/>
      <c r="E31" s="961"/>
      <c r="F31" s="961"/>
      <c r="G31" s="961"/>
      <c r="H31" s="961"/>
      <c r="I31" s="961"/>
      <c r="J31" s="961"/>
      <c r="K31" s="961"/>
      <c r="L31" s="961"/>
    </row>
    <row r="32" spans="1:12" ht="18.95" customHeight="1">
      <c r="A32" s="21"/>
      <c r="B32" s="66"/>
      <c r="C32" s="36"/>
      <c r="D32" s="961"/>
      <c r="E32" s="961"/>
      <c r="F32" s="961"/>
      <c r="G32" s="961"/>
      <c r="H32" s="961"/>
      <c r="I32" s="961"/>
      <c r="J32" s="961"/>
      <c r="K32" s="961"/>
      <c r="L32" s="961"/>
    </row>
    <row r="33" spans="1:54" ht="18.95" customHeight="1">
      <c r="A33" s="21"/>
      <c r="B33" s="67"/>
      <c r="C33" s="37"/>
      <c r="D33" s="958"/>
      <c r="E33" s="958"/>
      <c r="F33" s="958"/>
      <c r="G33" s="958"/>
      <c r="H33" s="958"/>
      <c r="I33" s="958"/>
      <c r="J33" s="958"/>
      <c r="K33" s="958"/>
      <c r="L33" s="958"/>
    </row>
    <row r="34" spans="1:54" ht="18.95" customHeight="1">
      <c r="A34" s="21"/>
      <c r="B34" s="644" t="s">
        <v>145</v>
      </c>
      <c r="C34" s="644"/>
      <c r="D34" s="750"/>
      <c r="E34" s="750"/>
      <c r="F34" s="750"/>
      <c r="G34" s="750"/>
      <c r="H34" s="750"/>
      <c r="I34" s="750"/>
      <c r="J34" s="750"/>
      <c r="K34" s="750"/>
      <c r="L34" s="750"/>
    </row>
    <row r="35" spans="1:54" ht="18.95" customHeight="1">
      <c r="A35" s="21"/>
      <c r="B35" s="644" t="s">
        <v>146</v>
      </c>
      <c r="C35" s="644"/>
      <c r="D35" s="750"/>
      <c r="E35" s="750"/>
      <c r="F35" s="750"/>
      <c r="G35" s="750"/>
      <c r="H35" s="750"/>
      <c r="I35" s="750"/>
      <c r="J35" s="750"/>
      <c r="K35" s="750"/>
      <c r="L35" s="750"/>
    </row>
    <row r="36" spans="1:54" ht="18.95" customHeight="1">
      <c r="A36" s="21"/>
      <c r="B36" s="644" t="s">
        <v>147</v>
      </c>
      <c r="C36" s="644"/>
      <c r="D36" s="750"/>
      <c r="E36" s="750"/>
      <c r="F36" s="750"/>
      <c r="G36" s="750"/>
      <c r="H36" s="750"/>
      <c r="I36" s="750"/>
      <c r="J36" s="750"/>
      <c r="K36" s="750"/>
      <c r="L36" s="750"/>
    </row>
    <row r="37" spans="1:54" ht="18.95" customHeight="1">
      <c r="A37" s="21"/>
      <c r="B37" s="644" t="s">
        <v>148</v>
      </c>
      <c r="C37" s="644"/>
      <c r="D37" s="750"/>
      <c r="E37" s="750"/>
      <c r="F37" s="750"/>
      <c r="G37" s="750"/>
      <c r="H37" s="750"/>
      <c r="I37" s="750"/>
      <c r="J37" s="750"/>
      <c r="K37" s="750"/>
      <c r="L37" s="750"/>
    </row>
    <row r="38" spans="1:54" ht="8.1" customHeight="1">
      <c r="A38" s="21"/>
      <c r="B38" s="68"/>
      <c r="C38" s="68"/>
      <c r="D38" s="69"/>
      <c r="E38" s="69"/>
      <c r="F38" s="69"/>
      <c r="G38" s="69"/>
      <c r="H38" s="69"/>
      <c r="I38" s="69"/>
      <c r="J38" s="69"/>
      <c r="K38" s="69"/>
      <c r="L38" s="69"/>
    </row>
    <row r="39" spans="1:54" ht="61.5" customHeight="1">
      <c r="A39" s="39" t="s">
        <v>149</v>
      </c>
      <c r="B39" s="959" t="s">
        <v>692</v>
      </c>
      <c r="C39" s="959"/>
      <c r="D39" s="959"/>
      <c r="E39" s="959"/>
      <c r="F39" s="959"/>
      <c r="G39" s="959"/>
      <c r="H39" s="959"/>
      <c r="I39" s="959"/>
      <c r="J39" s="959"/>
      <c r="K39" s="959"/>
      <c r="L39" s="959"/>
    </row>
    <row r="40" spans="1:54" ht="33.75" customHeight="1">
      <c r="A40" s="21"/>
      <c r="B40" s="65" t="s">
        <v>369</v>
      </c>
      <c r="C40" s="749" t="s">
        <v>150</v>
      </c>
      <c r="D40" s="749"/>
      <c r="E40" s="749"/>
      <c r="F40" s="749"/>
      <c r="G40" s="749" t="s">
        <v>151</v>
      </c>
      <c r="H40" s="749"/>
      <c r="I40" s="749" t="s">
        <v>152</v>
      </c>
      <c r="J40" s="749"/>
      <c r="K40" s="749"/>
      <c r="L40" s="749"/>
    </row>
    <row r="41" spans="1:54" ht="45" customHeight="1">
      <c r="B41" s="75"/>
      <c r="C41" s="750"/>
      <c r="D41" s="750"/>
      <c r="E41" s="750"/>
      <c r="F41" s="750"/>
      <c r="G41" s="751"/>
      <c r="H41" s="751"/>
      <c r="I41" s="750"/>
      <c r="J41" s="750"/>
      <c r="K41" s="750"/>
      <c r="L41" s="750"/>
    </row>
    <row r="42" spans="1:54" ht="45" customHeight="1">
      <c r="A42" s="21"/>
      <c r="B42" s="75"/>
      <c r="C42" s="750"/>
      <c r="D42" s="750"/>
      <c r="E42" s="750"/>
      <c r="F42" s="750"/>
      <c r="G42" s="751"/>
      <c r="H42" s="751"/>
      <c r="I42" s="750"/>
      <c r="J42" s="750"/>
      <c r="K42" s="750"/>
      <c r="L42" s="750"/>
    </row>
    <row r="43" spans="1:54" ht="20.100000000000001" hidden="1" customHeight="1">
      <c r="A43" s="61">
        <v>2</v>
      </c>
      <c r="B43" s="70" t="s">
        <v>153</v>
      </c>
    </row>
    <row r="44" spans="1:54" ht="78.75" hidden="1" customHeight="1">
      <c r="B44" s="959" t="s">
        <v>154</v>
      </c>
      <c r="C44" s="959"/>
      <c r="D44" s="959"/>
      <c r="E44" s="959"/>
      <c r="F44" s="959"/>
      <c r="G44" s="959"/>
      <c r="H44" s="959"/>
      <c r="I44" s="959"/>
      <c r="J44" s="959"/>
      <c r="K44" s="959"/>
      <c r="L44" s="959"/>
    </row>
    <row r="45" spans="1:54" s="10" customFormat="1" ht="34.5" hidden="1" customHeight="1">
      <c r="A45" s="35">
        <v>2.1</v>
      </c>
      <c r="B45" s="959" t="s">
        <v>155</v>
      </c>
      <c r="C45" s="959"/>
      <c r="D45" s="959"/>
      <c r="E45" s="959"/>
      <c r="F45" s="959"/>
      <c r="G45" s="959"/>
      <c r="H45" s="959"/>
      <c r="I45" s="959"/>
      <c r="J45" s="959"/>
      <c r="K45" s="959"/>
      <c r="L45" s="959"/>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row>
    <row r="46" spans="1:54" ht="51.75" hidden="1" customHeight="1">
      <c r="A46" s="21"/>
      <c r="B46" s="65" t="s">
        <v>156</v>
      </c>
      <c r="C46" s="749" t="s">
        <v>157</v>
      </c>
      <c r="D46" s="749"/>
      <c r="E46" s="749"/>
      <c r="F46" s="749"/>
      <c r="G46" s="749" t="s">
        <v>158</v>
      </c>
      <c r="H46" s="749"/>
      <c r="I46" s="749" t="s">
        <v>175</v>
      </c>
      <c r="J46" s="749"/>
      <c r="K46" s="749" t="s">
        <v>176</v>
      </c>
      <c r="L46" s="749"/>
    </row>
    <row r="47" spans="1:54" ht="30" hidden="1" customHeight="1">
      <c r="A47" s="21"/>
      <c r="B47" s="75">
        <v>1</v>
      </c>
      <c r="C47" s="750"/>
      <c r="D47" s="750"/>
      <c r="E47" s="750"/>
      <c r="F47" s="750"/>
      <c r="G47" s="751"/>
      <c r="H47" s="751"/>
      <c r="I47" s="751"/>
      <c r="J47" s="751"/>
      <c r="K47" s="957"/>
      <c r="L47" s="957"/>
    </row>
    <row r="48" spans="1:54" ht="30" hidden="1" customHeight="1">
      <c r="A48" s="21"/>
      <c r="B48" s="75">
        <v>2</v>
      </c>
      <c r="C48" s="750"/>
      <c r="D48" s="750"/>
      <c r="E48" s="750"/>
      <c r="F48" s="750"/>
      <c r="G48" s="751"/>
      <c r="H48" s="751"/>
      <c r="I48" s="751"/>
      <c r="J48" s="751"/>
      <c r="K48" s="957"/>
      <c r="L48" s="957"/>
    </row>
    <row r="49" spans="1:54" ht="30" hidden="1" customHeight="1">
      <c r="A49" s="21"/>
      <c r="B49" s="75">
        <v>3</v>
      </c>
      <c r="C49" s="750"/>
      <c r="D49" s="750"/>
      <c r="E49" s="750"/>
      <c r="F49" s="750"/>
      <c r="G49" s="751"/>
      <c r="H49" s="751"/>
      <c r="I49" s="751"/>
      <c r="J49" s="751"/>
      <c r="K49" s="957"/>
      <c r="L49" s="957"/>
    </row>
    <row r="50" spans="1:54" ht="30" hidden="1" customHeight="1">
      <c r="A50" s="21"/>
      <c r="B50" s="75">
        <v>4</v>
      </c>
      <c r="C50" s="750"/>
      <c r="D50" s="750"/>
      <c r="E50" s="750"/>
      <c r="F50" s="750"/>
      <c r="G50" s="751"/>
      <c r="H50" s="751"/>
      <c r="I50" s="751"/>
      <c r="J50" s="751"/>
      <c r="K50" s="957"/>
      <c r="L50" s="957"/>
    </row>
    <row r="51" spans="1:54" ht="30" hidden="1" customHeight="1">
      <c r="A51" s="21"/>
      <c r="B51" s="75">
        <v>5</v>
      </c>
      <c r="C51" s="750"/>
      <c r="D51" s="750"/>
      <c r="E51" s="750"/>
      <c r="F51" s="750"/>
      <c r="G51" s="751"/>
      <c r="H51" s="751"/>
      <c r="I51" s="751"/>
      <c r="J51" s="751"/>
      <c r="K51" s="957"/>
      <c r="L51" s="957"/>
    </row>
    <row r="52" spans="1:54" ht="27.75" hidden="1" customHeight="1">
      <c r="A52" s="61">
        <v>3</v>
      </c>
      <c r="B52" s="70" t="s">
        <v>0</v>
      </c>
      <c r="D52" s="69"/>
      <c r="E52" s="69"/>
      <c r="F52" s="69"/>
    </row>
    <row r="53" spans="1:54" ht="48" hidden="1" customHeight="1">
      <c r="A53" s="61"/>
      <c r="B53" s="959" t="s">
        <v>1</v>
      </c>
      <c r="C53" s="959"/>
      <c r="D53" s="959"/>
      <c r="E53" s="959"/>
      <c r="F53" s="959"/>
      <c r="G53" s="959"/>
      <c r="H53" s="959"/>
      <c r="I53" s="959"/>
      <c r="J53" s="959"/>
      <c r="K53" s="959"/>
      <c r="L53" s="959"/>
    </row>
    <row r="54" spans="1:54" ht="34.5" hidden="1" customHeight="1">
      <c r="A54" s="61">
        <v>4</v>
      </c>
      <c r="B54" s="70" t="s">
        <v>159</v>
      </c>
      <c r="D54" s="69"/>
      <c r="E54" s="69"/>
      <c r="F54" s="69"/>
    </row>
    <row r="55" spans="1:54" ht="18" hidden="1" customHeight="1">
      <c r="A55" s="71">
        <v>4.0999999999999996</v>
      </c>
      <c r="B55" s="761" t="s">
        <v>160</v>
      </c>
      <c r="C55" s="761"/>
      <c r="D55" s="761"/>
      <c r="E55" s="761"/>
      <c r="F55" s="69"/>
    </row>
    <row r="56" spans="1:54" ht="60.75" hidden="1" customHeight="1">
      <c r="A56" s="21"/>
      <c r="B56" s="959" t="s">
        <v>2</v>
      </c>
      <c r="C56" s="959"/>
      <c r="D56" s="959"/>
      <c r="E56" s="959"/>
      <c r="F56" s="959"/>
      <c r="G56" s="959"/>
      <c r="H56" s="959"/>
      <c r="I56" s="959"/>
      <c r="J56" s="959"/>
      <c r="K56" s="959"/>
      <c r="L56" s="959"/>
    </row>
    <row r="57" spans="1:54" s="226" customFormat="1" ht="37.5" hidden="1" customHeight="1">
      <c r="A57" s="214"/>
      <c r="B57" s="764" t="s">
        <v>161</v>
      </c>
      <c r="C57" s="776"/>
      <c r="D57" s="765"/>
      <c r="E57" s="762" t="s">
        <v>3</v>
      </c>
      <c r="F57" s="762" t="s">
        <v>4</v>
      </c>
      <c r="G57" s="764" t="s">
        <v>5</v>
      </c>
      <c r="H57" s="765"/>
      <c r="I57" s="774" t="s">
        <v>6</v>
      </c>
      <c r="J57" s="775"/>
      <c r="K57" s="775"/>
      <c r="L57" s="970"/>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25"/>
      <c r="AN57" s="225"/>
      <c r="AO57" s="225"/>
      <c r="AP57" s="225"/>
      <c r="AQ57" s="225"/>
      <c r="AR57" s="225"/>
      <c r="AS57" s="225"/>
      <c r="AT57" s="225"/>
      <c r="AU57" s="225"/>
      <c r="AV57" s="225"/>
      <c r="AW57" s="225"/>
      <c r="AX57" s="225"/>
      <c r="AY57" s="225"/>
      <c r="AZ57" s="225"/>
      <c r="BA57" s="225"/>
      <c r="BB57" s="225"/>
    </row>
    <row r="58" spans="1:54" s="226" customFormat="1" ht="32.25" hidden="1" customHeight="1">
      <c r="A58" s="214"/>
      <c r="B58" s="766"/>
      <c r="C58" s="969"/>
      <c r="D58" s="767"/>
      <c r="E58" s="763"/>
      <c r="F58" s="763"/>
      <c r="G58" s="766"/>
      <c r="H58" s="767"/>
      <c r="I58" s="768" t="s">
        <v>7</v>
      </c>
      <c r="J58" s="769"/>
      <c r="K58" s="768" t="s">
        <v>8</v>
      </c>
      <c r="L58" s="769"/>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c r="AZ58" s="225"/>
      <c r="BA58" s="225"/>
      <c r="BB58" s="225"/>
    </row>
    <row r="59" spans="1:54" ht="24.95" hidden="1" customHeight="1">
      <c r="A59" s="21"/>
      <c r="B59" s="750"/>
      <c r="C59" s="750"/>
      <c r="D59" s="750"/>
      <c r="E59" s="75"/>
      <c r="F59" s="75"/>
      <c r="G59" s="75"/>
      <c r="H59" s="75"/>
      <c r="I59" s="770"/>
      <c r="J59" s="772"/>
      <c r="K59" s="770"/>
      <c r="L59" s="772"/>
    </row>
    <row r="60" spans="1:54" ht="24.95" hidden="1" customHeight="1">
      <c r="A60" s="21"/>
      <c r="B60" s="750"/>
      <c r="C60" s="750"/>
      <c r="D60" s="750"/>
      <c r="E60" s="75"/>
      <c r="F60" s="75"/>
      <c r="G60" s="75"/>
      <c r="H60" s="75"/>
      <c r="I60" s="770"/>
      <c r="J60" s="772"/>
      <c r="K60" s="770"/>
      <c r="L60" s="772"/>
    </row>
    <row r="61" spans="1:54" ht="24.95" hidden="1" customHeight="1">
      <c r="A61" s="21"/>
      <c r="B61" s="750"/>
      <c r="C61" s="750"/>
      <c r="D61" s="750"/>
      <c r="E61" s="75"/>
      <c r="F61" s="75"/>
      <c r="G61" s="75"/>
      <c r="H61" s="75"/>
      <c r="I61" s="770"/>
      <c r="J61" s="772"/>
      <c r="K61" s="770"/>
      <c r="L61" s="772"/>
    </row>
    <row r="62" spans="1:54" ht="24.95" hidden="1" customHeight="1">
      <c r="A62" s="21"/>
      <c r="B62" s="750"/>
      <c r="C62" s="750"/>
      <c r="D62" s="750"/>
      <c r="E62" s="75"/>
      <c r="F62" s="75"/>
      <c r="G62" s="75"/>
      <c r="H62" s="75"/>
      <c r="I62" s="770"/>
      <c r="J62" s="772"/>
      <c r="K62" s="770"/>
      <c r="L62" s="772"/>
    </row>
    <row r="63" spans="1:54" ht="24.95" hidden="1" customHeight="1">
      <c r="A63" s="21"/>
      <c r="B63" s="750"/>
      <c r="C63" s="750"/>
      <c r="D63" s="750"/>
      <c r="E63" s="75"/>
      <c r="F63" s="75"/>
      <c r="G63" s="75"/>
      <c r="H63" s="75"/>
      <c r="I63" s="770"/>
      <c r="J63" s="772"/>
      <c r="K63" s="770"/>
      <c r="L63" s="772"/>
    </row>
    <row r="64" spans="1:54" ht="24.95" hidden="1" customHeight="1">
      <c r="A64" s="21"/>
      <c r="B64" s="750"/>
      <c r="C64" s="750"/>
      <c r="D64" s="750"/>
      <c r="E64" s="75"/>
      <c r="F64" s="75"/>
      <c r="G64" s="75"/>
      <c r="H64" s="75"/>
      <c r="I64" s="770"/>
      <c r="J64" s="772"/>
      <c r="K64" s="770"/>
      <c r="L64" s="772"/>
    </row>
    <row r="65" spans="1:54" ht="24.95" hidden="1" customHeight="1">
      <c r="A65" s="21"/>
      <c r="B65" s="750"/>
      <c r="C65" s="750"/>
      <c r="D65" s="750"/>
      <c r="E65" s="75"/>
      <c r="F65" s="75"/>
      <c r="G65" s="75"/>
      <c r="H65" s="75"/>
      <c r="I65" s="770"/>
      <c r="J65" s="772"/>
      <c r="K65" s="770"/>
      <c r="L65" s="772"/>
    </row>
    <row r="66" spans="1:54" ht="24.95" hidden="1" customHeight="1">
      <c r="A66" s="21"/>
      <c r="B66" s="750"/>
      <c r="C66" s="750"/>
      <c r="D66" s="750"/>
      <c r="E66" s="75"/>
      <c r="F66" s="75"/>
      <c r="G66" s="75"/>
      <c r="H66" s="75"/>
      <c r="I66" s="770"/>
      <c r="J66" s="772"/>
      <c r="K66" s="770"/>
      <c r="L66" s="772"/>
    </row>
    <row r="67" spans="1:54" s="10" customFormat="1" ht="20.100000000000001" hidden="1" customHeight="1">
      <c r="A67" s="18">
        <v>4.2</v>
      </c>
      <c r="B67" s="18" t="s">
        <v>162</v>
      </c>
      <c r="C67" s="72"/>
      <c r="D67" s="72"/>
      <c r="E67" s="72"/>
      <c r="F67" s="72"/>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row>
    <row r="68" spans="1:54" s="10" customFormat="1" ht="20.100000000000001" hidden="1" customHeight="1">
      <c r="A68" s="18"/>
      <c r="B68" s="18"/>
      <c r="C68" s="72"/>
      <c r="D68" s="72"/>
      <c r="E68" s="72"/>
      <c r="F68" s="72"/>
      <c r="K68" s="76" t="s">
        <v>179</v>
      </c>
      <c r="L68" s="338"/>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row>
    <row r="69" spans="1:54" s="10" customFormat="1" ht="20.100000000000001" hidden="1" customHeight="1">
      <c r="A69" s="18"/>
      <c r="B69" s="30" t="s">
        <v>177</v>
      </c>
      <c r="C69" s="768" t="s">
        <v>178</v>
      </c>
      <c r="D69" s="768"/>
      <c r="E69" s="768"/>
      <c r="F69" s="768"/>
      <c r="G69" s="768"/>
      <c r="H69" s="774" t="s">
        <v>163</v>
      </c>
      <c r="I69" s="775"/>
      <c r="J69" s="775"/>
      <c r="K69" s="775"/>
      <c r="L69" s="970"/>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row>
    <row r="70" spans="1:54" s="120" customFormat="1" ht="33" hidden="1" customHeight="1">
      <c r="A70" s="24"/>
      <c r="B70" s="64"/>
      <c r="C70" s="58" t="s">
        <v>523</v>
      </c>
      <c r="D70" s="58" t="s">
        <v>522</v>
      </c>
      <c r="E70" s="58" t="s">
        <v>509</v>
      </c>
      <c r="F70" s="58" t="s">
        <v>510</v>
      </c>
      <c r="G70" s="58" t="s">
        <v>511</v>
      </c>
      <c r="H70" s="58" t="s">
        <v>512</v>
      </c>
      <c r="I70" s="58" t="s">
        <v>513</v>
      </c>
      <c r="J70" s="58" t="s">
        <v>514</v>
      </c>
      <c r="K70" s="58" t="s">
        <v>524</v>
      </c>
      <c r="L70" s="58" t="s">
        <v>525</v>
      </c>
      <c r="M70" s="119"/>
      <c r="N70" s="119"/>
      <c r="O70" s="119"/>
      <c r="P70" s="119"/>
      <c r="Q70" s="119"/>
      <c r="R70" s="119"/>
      <c r="S70" s="119"/>
      <c r="T70" s="119"/>
      <c r="U70" s="119"/>
      <c r="V70" s="119"/>
      <c r="W70" s="119"/>
      <c r="X70" s="119"/>
      <c r="Y70" s="119"/>
      <c r="Z70" s="119"/>
      <c r="AA70" s="119"/>
      <c r="AB70" s="119"/>
      <c r="AC70" s="119"/>
      <c r="AD70" s="119"/>
      <c r="AE70" s="119"/>
      <c r="AF70" s="119"/>
      <c r="AG70" s="119"/>
      <c r="AH70" s="119"/>
      <c r="AI70" s="119"/>
      <c r="AJ70" s="119"/>
      <c r="AK70" s="119"/>
      <c r="AL70" s="119"/>
      <c r="AM70" s="119"/>
      <c r="AN70" s="119"/>
      <c r="AO70" s="119"/>
      <c r="AP70" s="119"/>
      <c r="AQ70" s="119"/>
      <c r="AR70" s="119"/>
      <c r="AS70" s="119"/>
      <c r="AT70" s="119"/>
      <c r="AU70" s="119"/>
      <c r="AV70" s="119"/>
      <c r="AW70" s="119"/>
      <c r="AX70" s="119"/>
      <c r="AY70" s="119"/>
      <c r="AZ70" s="119"/>
      <c r="BA70" s="119"/>
      <c r="BB70" s="119"/>
    </row>
    <row r="71" spans="1:54" s="10" customFormat="1" ht="33" hidden="1" customHeight="1">
      <c r="A71" s="18"/>
      <c r="B71" s="64" t="s">
        <v>180</v>
      </c>
      <c r="C71" s="121"/>
      <c r="D71" s="121"/>
      <c r="E71" s="121"/>
      <c r="F71" s="121"/>
      <c r="G71" s="121"/>
      <c r="H71" s="121"/>
      <c r="I71" s="121"/>
      <c r="J71" s="121"/>
      <c r="K71" s="121"/>
      <c r="L71" s="121"/>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row>
    <row r="72" spans="1:54" s="10" customFormat="1" ht="33" hidden="1" customHeight="1">
      <c r="A72" s="18"/>
      <c r="B72" s="64" t="s">
        <v>181</v>
      </c>
      <c r="C72" s="121"/>
      <c r="D72" s="121"/>
      <c r="E72" s="121"/>
      <c r="F72" s="121"/>
      <c r="G72" s="121"/>
      <c r="H72" s="121"/>
      <c r="I72" s="121"/>
      <c r="J72" s="121"/>
      <c r="K72" s="121"/>
      <c r="L72" s="121"/>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row>
    <row r="73" spans="1:54" s="10" customFormat="1" ht="33" hidden="1" customHeight="1">
      <c r="A73" s="18"/>
      <c r="B73" s="64" t="s">
        <v>183</v>
      </c>
      <c r="C73" s="121"/>
      <c r="D73" s="121"/>
      <c r="E73" s="121"/>
      <c r="F73" s="121"/>
      <c r="G73" s="121"/>
      <c r="H73" s="121"/>
      <c r="I73" s="121"/>
      <c r="J73" s="121"/>
      <c r="K73" s="121"/>
      <c r="L73" s="121"/>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c r="BB73" s="47"/>
    </row>
    <row r="74" spans="1:54" s="10" customFormat="1" ht="33" hidden="1" customHeight="1">
      <c r="A74" s="18"/>
      <c r="B74" s="64" t="s">
        <v>184</v>
      </c>
      <c r="C74" s="121"/>
      <c r="D74" s="121"/>
      <c r="E74" s="121"/>
      <c r="F74" s="121"/>
      <c r="G74" s="121"/>
      <c r="H74" s="121"/>
      <c r="I74" s="121"/>
      <c r="J74" s="121"/>
      <c r="K74" s="121"/>
      <c r="L74" s="121"/>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row>
    <row r="75" spans="1:54" s="10" customFormat="1" ht="33" hidden="1" customHeight="1">
      <c r="A75" s="18"/>
      <c r="B75" s="64" t="s">
        <v>185</v>
      </c>
      <c r="C75" s="121"/>
      <c r="D75" s="121"/>
      <c r="E75" s="121"/>
      <c r="F75" s="121"/>
      <c r="G75" s="121"/>
      <c r="H75" s="121"/>
      <c r="I75" s="121"/>
      <c r="J75" s="121"/>
      <c r="K75" s="121"/>
      <c r="L75" s="121"/>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row>
    <row r="76" spans="1:54" s="10" customFormat="1" ht="33" hidden="1" customHeight="1">
      <c r="A76" s="18"/>
      <c r="B76" s="64" t="s">
        <v>186</v>
      </c>
      <c r="C76" s="121"/>
      <c r="D76" s="121"/>
      <c r="E76" s="121"/>
      <c r="F76" s="121"/>
      <c r="G76" s="121"/>
      <c r="H76" s="121"/>
      <c r="I76" s="121"/>
      <c r="J76" s="121"/>
      <c r="K76" s="121"/>
      <c r="L76" s="121"/>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row>
    <row r="77" spans="1:54" ht="20.100000000000001" hidden="1" customHeight="1">
      <c r="A77" s="73"/>
      <c r="B77" s="73"/>
      <c r="C77" s="74"/>
      <c r="D77" s="74"/>
      <c r="E77" s="74"/>
      <c r="F77" s="74"/>
    </row>
    <row r="78" spans="1:54" ht="20.100000000000001" customHeight="1">
      <c r="A78" s="73"/>
      <c r="B78" s="73"/>
      <c r="C78" s="74"/>
      <c r="D78" s="74"/>
      <c r="E78" s="74"/>
      <c r="F78" s="74"/>
    </row>
    <row r="79" spans="1:54" ht="24" customHeight="1">
      <c r="A79" s="73"/>
      <c r="B79" s="73"/>
      <c r="C79" s="74"/>
      <c r="D79" s="74"/>
      <c r="E79" s="74"/>
      <c r="F79" s="11"/>
      <c r="G79" s="40"/>
    </row>
    <row r="80" spans="1:54" ht="24" customHeight="1">
      <c r="A80" s="22" t="s">
        <v>129</v>
      </c>
      <c r="B80" s="968">
        <f>'Names of Bidder'!D21</f>
        <v>0</v>
      </c>
      <c r="C80" s="968"/>
      <c r="D80" s="968"/>
      <c r="E80" s="11"/>
      <c r="G80" s="40" t="s">
        <v>127</v>
      </c>
      <c r="H80" s="19">
        <f>'Names of Bidder'!D18</f>
        <v>0</v>
      </c>
      <c r="L80" s="19"/>
    </row>
    <row r="81" spans="1:11" ht="24" customHeight="1">
      <c r="A81" s="22" t="s">
        <v>130</v>
      </c>
      <c r="B81" s="971">
        <f>'Names of Bidder'!D22</f>
        <v>0</v>
      </c>
      <c r="C81" s="971"/>
      <c r="D81" s="971"/>
      <c r="E81" s="11"/>
      <c r="G81" s="40" t="s">
        <v>128</v>
      </c>
      <c r="H81" s="19">
        <f>'Names of Bidder'!D19</f>
        <v>0</v>
      </c>
      <c r="K81" s="46"/>
    </row>
    <row r="82" spans="1:11" ht="24" customHeight="1">
      <c r="A82" s="11"/>
      <c r="B82" s="11"/>
      <c r="C82" s="11"/>
      <c r="D82" s="11"/>
      <c r="E82" s="11"/>
      <c r="F82" s="11"/>
      <c r="G82" s="40"/>
      <c r="H82" s="11"/>
    </row>
  </sheetData>
  <sheetProtection algorithmName="SHA-512" hashValue="UfBOe1+6PwAGIP0cnyY4ZcmMcG1Qr6UBHa4YA1mMlV8/em3dZI5fFind/ARkj+oaXTNc57OCzVI1gZQqnGKxTQ==" saltValue="TMF+xmopDg/TwT3KzshWKw==" spinCount="100000" sheet="1" formatColumns="0" formatRows="0" selectLockedCells="1"/>
  <customSheetViews>
    <customSheetView guid="{5B1D59F5-B493-497A-923A-6746AA63AA40}" scale="90" showPageBreaks="1" showGridLines="0" zeroValues="0" printArea="1" hiddenRows="1" view="pageBreakPreview">
      <selection activeCell="H22" sqref="H22:L22"/>
      <rowBreaks count="2" manualBreakCount="2">
        <brk id="35" max="11" man="1"/>
        <brk id="56" max="11" man="1"/>
      </rowBreaks>
      <pageMargins left="0.63" right="0.42" top="0.57999999999999996" bottom="0.6" header="0.34" footer="0.35"/>
      <pageSetup scale="80" orientation="portrait" horizontalDpi="300" verticalDpi="300"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s>
  <mergeCells count="111">
    <mergeCell ref="D32:L32"/>
    <mergeCell ref="D36:L36"/>
    <mergeCell ref="D37:L37"/>
    <mergeCell ref="G40:H40"/>
    <mergeCell ref="B81:D81"/>
    <mergeCell ref="H69:L69"/>
    <mergeCell ref="B64:D64"/>
    <mergeCell ref="B56:L56"/>
    <mergeCell ref="B66:D66"/>
    <mergeCell ref="C69:G69"/>
    <mergeCell ref="B60:D60"/>
    <mergeCell ref="K59:L59"/>
    <mergeCell ref="K58:L58"/>
    <mergeCell ref="I58:J58"/>
    <mergeCell ref="B63:D63"/>
    <mergeCell ref="I62:J62"/>
    <mergeCell ref="I66:J66"/>
    <mergeCell ref="K60:L60"/>
    <mergeCell ref="K61:L61"/>
    <mergeCell ref="K62:L62"/>
    <mergeCell ref="K63:L63"/>
    <mergeCell ref="K64:L64"/>
    <mergeCell ref="K65:L65"/>
    <mergeCell ref="K66:L66"/>
    <mergeCell ref="B80:D80"/>
    <mergeCell ref="I51:J51"/>
    <mergeCell ref="B53:L53"/>
    <mergeCell ref="B55:E55"/>
    <mergeCell ref="B65:D65"/>
    <mergeCell ref="K51:L51"/>
    <mergeCell ref="G51:H51"/>
    <mergeCell ref="C50:F50"/>
    <mergeCell ref="G50:H50"/>
    <mergeCell ref="I59:J59"/>
    <mergeCell ref="B61:D61"/>
    <mergeCell ref="B59:D59"/>
    <mergeCell ref="G57:H58"/>
    <mergeCell ref="F57:F58"/>
    <mergeCell ref="E57:E58"/>
    <mergeCell ref="B57:D58"/>
    <mergeCell ref="I57:L57"/>
    <mergeCell ref="I61:J61"/>
    <mergeCell ref="I63:J63"/>
    <mergeCell ref="I64:J64"/>
    <mergeCell ref="I65:J65"/>
    <mergeCell ref="B62:D62"/>
    <mergeCell ref="I60:J60"/>
    <mergeCell ref="D31:L31"/>
    <mergeCell ref="B20:L20"/>
    <mergeCell ref="D29:L29"/>
    <mergeCell ref="B24:G24"/>
    <mergeCell ref="B25:G25"/>
    <mergeCell ref="H21:L21"/>
    <mergeCell ref="H22:L22"/>
    <mergeCell ref="B21:G21"/>
    <mergeCell ref="B22:G22"/>
    <mergeCell ref="H23:L23"/>
    <mergeCell ref="H24:L24"/>
    <mergeCell ref="B30:C30"/>
    <mergeCell ref="B29:C29"/>
    <mergeCell ref="B23:G23"/>
    <mergeCell ref="H25:L25"/>
    <mergeCell ref="D30:L30"/>
    <mergeCell ref="A3:L3"/>
    <mergeCell ref="B9:F9"/>
    <mergeCell ref="A17:L17"/>
    <mergeCell ref="B10:F10"/>
    <mergeCell ref="B11:F11"/>
    <mergeCell ref="B12:F12"/>
    <mergeCell ref="A8:F8"/>
    <mergeCell ref="A5:L5"/>
    <mergeCell ref="B27:L27"/>
    <mergeCell ref="G14:J14"/>
    <mergeCell ref="B19:L19"/>
    <mergeCell ref="I40:L40"/>
    <mergeCell ref="D33:L33"/>
    <mergeCell ref="C40:F40"/>
    <mergeCell ref="B45:L45"/>
    <mergeCell ref="B34:C34"/>
    <mergeCell ref="B35:C35"/>
    <mergeCell ref="C47:F47"/>
    <mergeCell ref="G47:H47"/>
    <mergeCell ref="I47:J47"/>
    <mergeCell ref="K47:L47"/>
    <mergeCell ref="C46:F46"/>
    <mergeCell ref="B44:L44"/>
    <mergeCell ref="G41:H41"/>
    <mergeCell ref="I41:L41"/>
    <mergeCell ref="C42:F42"/>
    <mergeCell ref="G42:H42"/>
    <mergeCell ref="I42:L42"/>
    <mergeCell ref="C41:F41"/>
    <mergeCell ref="B39:L39"/>
    <mergeCell ref="B36:C36"/>
    <mergeCell ref="B37:C37"/>
    <mergeCell ref="D34:L34"/>
    <mergeCell ref="D35:L35"/>
    <mergeCell ref="I49:J49"/>
    <mergeCell ref="C49:F49"/>
    <mergeCell ref="G49:H49"/>
    <mergeCell ref="C51:F51"/>
    <mergeCell ref="G46:H46"/>
    <mergeCell ref="K48:L48"/>
    <mergeCell ref="C48:F48"/>
    <mergeCell ref="G48:H48"/>
    <mergeCell ref="I48:J48"/>
    <mergeCell ref="K49:L49"/>
    <mergeCell ref="I46:J46"/>
    <mergeCell ref="K46:L46"/>
    <mergeCell ref="I50:J50"/>
    <mergeCell ref="K50:L50"/>
  </mergeCells>
  <phoneticPr fontId="6" type="noConversion"/>
  <conditionalFormatting sqref="A83:L83">
    <cfRule type="expression" dxfId="6" priority="1" stopIfTrue="1">
      <formula>$Z$2&lt;1</formula>
    </cfRule>
  </conditionalFormatting>
  <dataValidations count="1">
    <dataValidation type="list" allowBlank="1" showInputMessage="1" showErrorMessage="1" error="Enter Yes or No from drop down menu." sqref="H24:L25" xr:uid="{00000000-0002-0000-1500-000000000000}">
      <formula1>"Yes, No"</formula1>
    </dataValidation>
  </dataValidations>
  <pageMargins left="0.63" right="0.42" top="0.57999999999999996" bottom="0.6" header="0.34" footer="0.35"/>
  <pageSetup scale="80" orientation="portrait" horizontalDpi="300" verticalDpi="300" r:id="rId9"/>
  <headerFooter alignWithMargins="0">
    <oddHeader>&amp;C&amp;"Aptos"&amp;12&amp;KFF0000 डेटा वर्गीकरण : नियंत्रित/CONTROLLED&amp;1#_x000D_&amp;G</oddHeader>
    <oddFooter>&amp;R&amp;"Book Antiqua,Bold"&amp;8 Page &amp;P of &amp;N</oddFooter>
  </headerFooter>
  <rowBreaks count="2" manualBreakCount="2">
    <brk id="35" max="11" man="1"/>
    <brk id="56" max="11" man="1"/>
  </rowBreaks>
  <drawing r:id="rId10"/>
  <legacyDrawingHF r:id="rId1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0"/>
  <sheetViews>
    <sheetView showGridLines="0" showZeros="0" view="pageBreakPreview" topLeftCell="A22" zoomScaleSheetLayoutView="100" workbookViewId="0">
      <selection activeCell="D17" sqref="D17"/>
    </sheetView>
  </sheetViews>
  <sheetFormatPr defaultColWidth="9.140625" defaultRowHeight="16.5"/>
  <cols>
    <col min="1" max="1" width="12.140625" style="15" customWidth="1"/>
    <col min="2" max="2" width="20.5703125" style="15" customWidth="1"/>
    <col min="3" max="3" width="11.42578125" style="15" customWidth="1"/>
    <col min="4" max="4" width="40.85546875" style="15" customWidth="1"/>
    <col min="5" max="5" width="39.28515625" style="15" customWidth="1"/>
    <col min="6" max="8" width="9.140625" style="15"/>
    <col min="9" max="16384" width="9.140625" style="229"/>
  </cols>
  <sheetData>
    <row r="1" spans="1:9">
      <c r="A1" s="7" t="str">
        <f>'Attach 3(JV)'!A1</f>
        <v>Specification No. :
SPECIFICATION No.: WR2/NT/W-AIS/DOM/G01/26/07699 –SRM RFX – 5002005443</v>
      </c>
      <c r="B1" s="8"/>
      <c r="C1" s="8"/>
      <c r="D1" s="8"/>
      <c r="E1" s="9" t="str">
        <f>"Attachment-17 " &amp; 'Attach 3(JV)'!AT1</f>
        <v>Attachment-17 
SPECIFICATION No.: WR2/NT/W-AIS/DOM/G01/26/07699 –SRM RFX – 5002005443</v>
      </c>
    </row>
    <row r="3" spans="1:9" ht="48" customHeight="1">
      <c r="A3" s="637" t="str">
        <f>'Attach 3(JV)'!A3</f>
        <v xml:space="preserve">Name of the Package: Construction of 2 nos. 220kV line bays at Shujalpur (PG) Substation (for LILO of Shujalpur (MP)-Narsinghgarh (MP) 220kV line at Shujalpur (PG) S/s) under Western Region Bay Scheme-I (WRBS-I).  
</v>
      </c>
      <c r="B3" s="637"/>
      <c r="C3" s="637"/>
      <c r="D3" s="637"/>
      <c r="E3" s="637"/>
      <c r="F3" s="230"/>
      <c r="G3" s="230"/>
      <c r="H3" s="230"/>
    </row>
    <row r="4" spans="1:9" ht="20.100000000000001" customHeight="1">
      <c r="A4" s="14"/>
      <c r="H4" s="16"/>
      <c r="I4" s="2"/>
    </row>
    <row r="5" spans="1:9" ht="20.100000000000001" customHeight="1">
      <c r="A5" s="638" t="s">
        <v>125</v>
      </c>
      <c r="B5" s="638"/>
      <c r="C5" s="638"/>
      <c r="D5" s="638"/>
      <c r="E5" s="638"/>
      <c r="F5" s="19"/>
      <c r="H5" s="16"/>
      <c r="I5" s="2"/>
    </row>
    <row r="6" spans="1:9" ht="20.100000000000001" customHeight="1">
      <c r="A6" s="18"/>
      <c r="H6" s="16"/>
      <c r="I6" s="2"/>
    </row>
    <row r="7" spans="1:9" ht="20.100000000000001" customHeight="1">
      <c r="A7" s="19" t="str">
        <f>'Attach 3(JV)'!A7</f>
        <v>Bidder’s Name and Address (Sole Bidder [Individual Firm]) :</v>
      </c>
      <c r="E7" s="5" t="str">
        <f>'Attach 3(JV)'!E7</f>
        <v>To:</v>
      </c>
      <c r="H7" s="16"/>
      <c r="I7" s="2"/>
    </row>
    <row r="8" spans="1:9" ht="20.100000000000001" customHeight="1">
      <c r="A8" s="19"/>
      <c r="E8" s="94" t="str">
        <f>'Attach 3(JV)'!E8</f>
        <v>Contracts and Materials</v>
      </c>
      <c r="H8" s="16"/>
      <c r="I8" s="2"/>
    </row>
    <row r="9" spans="1:9">
      <c r="A9" s="4" t="s">
        <v>371</v>
      </c>
      <c r="B9" s="640">
        <f>'Names of Bidder'!D8</f>
        <v>0</v>
      </c>
      <c r="C9" s="640"/>
      <c r="D9" s="640"/>
      <c r="E9" s="94" t="str">
        <f>'Attach 3(JV)'!E9</f>
        <v>Power Grid Corporation of India Ltd.,</v>
      </c>
      <c r="H9" s="16"/>
      <c r="I9" s="2"/>
    </row>
    <row r="10" spans="1:9">
      <c r="A10" s="4" t="s">
        <v>372</v>
      </c>
      <c r="B10" s="640">
        <f>'Names of Bidder'!D9</f>
        <v>0</v>
      </c>
      <c r="C10" s="640"/>
      <c r="D10" s="640"/>
      <c r="E10" s="255" t="s">
        <v>423</v>
      </c>
      <c r="F10" s="256"/>
      <c r="G10" s="257"/>
      <c r="H10" s="258"/>
      <c r="I10" s="2"/>
    </row>
    <row r="11" spans="1:9">
      <c r="B11" s="640">
        <f>'Names of Bidder'!D10</f>
        <v>0</v>
      </c>
      <c r="C11" s="640"/>
      <c r="D11" s="640"/>
      <c r="E11" s="255" t="s">
        <v>520</v>
      </c>
      <c r="F11" s="256"/>
      <c r="G11" s="257"/>
      <c r="H11" s="258"/>
    </row>
    <row r="12" spans="1:9">
      <c r="A12" s="18"/>
      <c r="B12" s="640" t="str">
        <f>'Names of Bidder'!D11</f>
        <v>…….. …… ………. ……….</v>
      </c>
      <c r="C12" s="640"/>
      <c r="D12" s="640"/>
      <c r="E12" s="255" t="s">
        <v>516</v>
      </c>
      <c r="F12" s="256"/>
      <c r="G12" s="257"/>
      <c r="H12" s="258"/>
    </row>
    <row r="13" spans="1:9">
      <c r="A13" s="18"/>
      <c r="B13" s="344"/>
      <c r="C13" s="344"/>
      <c r="D13" s="344"/>
      <c r="E13" s="255" t="s">
        <v>517</v>
      </c>
      <c r="F13" s="256"/>
      <c r="G13" s="257"/>
      <c r="H13" s="258"/>
    </row>
    <row r="14" spans="1:9" ht="20.100000000000001" customHeight="1">
      <c r="A14" s="18"/>
      <c r="B14" s="91"/>
      <c r="C14" s="91"/>
      <c r="D14" s="91"/>
      <c r="E14" s="641" t="s">
        <v>519</v>
      </c>
      <c r="F14" s="641"/>
      <c r="G14" s="641"/>
      <c r="H14" s="641"/>
    </row>
    <row r="15" spans="1:9" ht="20.100000000000001" customHeight="1">
      <c r="A15" s="18"/>
      <c r="B15" s="91"/>
      <c r="C15" s="91"/>
      <c r="D15" s="91"/>
      <c r="G15" s="3"/>
    </row>
    <row r="16" spans="1:9" ht="20.100000000000001" customHeight="1">
      <c r="A16" s="15" t="s">
        <v>365</v>
      </c>
    </row>
    <row r="17" spans="1:5" ht="20.100000000000001" customHeight="1">
      <c r="A17" s="18"/>
    </row>
    <row r="18" spans="1:5" ht="57.75" customHeight="1">
      <c r="A18" s="639" t="s">
        <v>126</v>
      </c>
      <c r="B18" s="639"/>
      <c r="C18" s="639"/>
      <c r="D18" s="639"/>
      <c r="E18" s="639"/>
    </row>
    <row r="19" spans="1:5" ht="20.100000000000001" customHeight="1">
      <c r="A19" s="18"/>
    </row>
    <row r="20" spans="1:5" ht="20.100000000000001" customHeight="1">
      <c r="A20" s="21"/>
    </row>
    <row r="21" spans="1:5" ht="20.100000000000001" customHeight="1"/>
    <row r="22" spans="1:5" ht="20.100000000000001" customHeight="1">
      <c r="A22" s="21"/>
    </row>
    <row r="23" spans="1:5" ht="20.100000000000001" customHeight="1"/>
    <row r="24" spans="1:5" ht="33" customHeight="1">
      <c r="D24" s="23"/>
    </row>
    <row r="25" spans="1:5" ht="33" customHeight="1">
      <c r="A25" s="22" t="s">
        <v>129</v>
      </c>
      <c r="B25" s="43">
        <f>'Names of Bidder'!D21</f>
        <v>0</v>
      </c>
      <c r="C25" s="26"/>
      <c r="D25" s="23" t="s">
        <v>127</v>
      </c>
      <c r="E25" s="25">
        <f>'Names of Bidder'!D18</f>
        <v>0</v>
      </c>
    </row>
    <row r="26" spans="1:5" ht="33" customHeight="1">
      <c r="A26" s="22" t="s">
        <v>130</v>
      </c>
      <c r="B26" s="25">
        <f>'Names of Bidder'!D22</f>
        <v>0</v>
      </c>
      <c r="C26" s="26"/>
      <c r="D26" s="23" t="s">
        <v>128</v>
      </c>
      <c r="E26" s="25">
        <f>'Names of Bidder'!D19</f>
        <v>0</v>
      </c>
    </row>
    <row r="27" spans="1:5" ht="33" customHeight="1">
      <c r="B27" s="26"/>
      <c r="C27" s="26"/>
      <c r="D27" s="23"/>
      <c r="E27" s="26"/>
    </row>
    <row r="28" spans="1:5" ht="20.100000000000001" customHeight="1"/>
    <row r="29" spans="1:5" ht="20.100000000000001" customHeight="1">
      <c r="A29" s="24"/>
    </row>
    <row r="30" spans="1:5" ht="20.100000000000001" customHeight="1"/>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9pXjO+jN5f4aV08NHFrkLfMcnV5jlRxLmMCsewOFB5kwouyvekuHsxXNFfSARdCH8fFCktbdboeSK6T4usqWBQ==" saltValue="afRqO35QqrzsScvskTFvLg==" spinCount="100000" sheet="1" formatColumns="0" formatRows="0" selectLockedCells="1"/>
  <customSheetViews>
    <customSheetView guid="{5B1D59F5-B493-497A-923A-6746AA63AA40}" showPageBreaks="1" showGridLines="0" zeroValues="0" printArea="1" view="pageBreakPreview" topLeftCell="A4">
      <selection activeCell="H10" sqref="H10"/>
      <pageMargins left="0.75" right="0.63" top="0.57999999999999996" bottom="0.6" header="0.34" footer="0.35"/>
      <pageSetup scale="81" orientation="portrait" horizontalDpi="300" verticalDpi="300"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7"/>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8"/>
      <headerFooter alignWithMargins="0">
        <oddFooter>&amp;R&amp;"Book Antiqua,Bold"&amp;8 Page &amp;P of &amp;N</oddFooter>
      </headerFooter>
    </customSheetView>
  </customSheetViews>
  <mergeCells count="8">
    <mergeCell ref="A3:E3"/>
    <mergeCell ref="A5:E5"/>
    <mergeCell ref="A18:E18"/>
    <mergeCell ref="B9:D9"/>
    <mergeCell ref="B10:D10"/>
    <mergeCell ref="B11:D11"/>
    <mergeCell ref="B12:D12"/>
    <mergeCell ref="E14:H14"/>
  </mergeCells>
  <phoneticPr fontId="6" type="noConversion"/>
  <pageMargins left="0.75" right="0.63" top="0.57999999999999996" bottom="0.6" header="0.34" footer="0.35"/>
  <pageSetup scale="81" orientation="portrait" horizontalDpi="300" verticalDpi="300" r:id="rId9"/>
  <headerFooter alignWithMargins="0">
    <oddHeader>&amp;C&amp;"Aptos"&amp;12&amp;KFF0000 डेटा वर्गीकरण : नियंत्रित/CONTROLLED&amp;1#_x000D_&amp;G</oddHeader>
    <oddFooter>&amp;R&amp;"Book Antiqua,Bold"&amp;8 Page &amp;P of &amp;N</oddFooter>
  </headerFooter>
  <drawing r:id="rId10"/>
  <legacyDrawingHF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9">
    <tabColor indexed="11"/>
  </sheetPr>
  <dimension ref="A1:I37"/>
  <sheetViews>
    <sheetView showGridLines="0" showZeros="0" view="pageBreakPreview" zoomScaleNormal="100" zoomScaleSheetLayoutView="100" workbookViewId="0">
      <selection activeCell="H9" sqref="H9"/>
    </sheetView>
  </sheetViews>
  <sheetFormatPr defaultRowHeight="16.5"/>
  <cols>
    <col min="1" max="1" width="12.140625" style="363" customWidth="1"/>
    <col min="2" max="2" width="20.5703125" style="363" customWidth="1"/>
    <col min="3" max="3" width="11.42578125" style="363" customWidth="1"/>
    <col min="4" max="4" width="24.28515625" style="363" customWidth="1"/>
    <col min="5" max="5" width="55" style="363" customWidth="1"/>
    <col min="6" max="8" width="9.140625" style="363"/>
    <col min="9" max="16384" width="9.140625" style="439"/>
  </cols>
  <sheetData>
    <row r="1" spans="1:9" ht="28.5" customHeight="1">
      <c r="A1" s="378" t="str">
        <f>Basic!B3</f>
        <v xml:space="preserve">
SPECIFICATION No.: WR2/NT/W-AIS/DOM/G01/26/07699 –SRM RFX – 5002005443</v>
      </c>
      <c r="B1" s="377"/>
      <c r="C1" s="377"/>
      <c r="D1" s="377"/>
      <c r="E1" s="401" t="str">
        <f>"Attachment-20 "</f>
        <v xml:space="preserve">Attachment-20 </v>
      </c>
    </row>
    <row r="2" spans="1:9" ht="40.5" customHeight="1">
      <c r="A2" s="792" t="str">
        <f>Basic!B1</f>
        <v xml:space="preserve">Name of the Package: Construction of 2 nos. 220kV line bays at Shujalpur (PG) Substation (for LILO of Shujalpur (MP)-Narsinghgarh (MP) 220kV line at Shujalpur (PG) S/s) under Western Region Bay Scheme-I (WRBS-I).  
</v>
      </c>
      <c r="B2" s="792"/>
      <c r="C2" s="792"/>
      <c r="D2" s="792"/>
      <c r="E2" s="792"/>
      <c r="F2" s="449"/>
      <c r="G2" s="449"/>
      <c r="H2" s="449"/>
    </row>
    <row r="3" spans="1:9" ht="20.100000000000001" customHeight="1">
      <c r="A3" s="793" t="s">
        <v>674</v>
      </c>
      <c r="B3" s="793"/>
      <c r="C3" s="793"/>
      <c r="D3" s="793"/>
      <c r="E3" s="793"/>
      <c r="F3" s="396"/>
      <c r="H3" s="16"/>
      <c r="I3" s="2"/>
    </row>
    <row r="4" spans="1:9" ht="20.100000000000001" customHeight="1">
      <c r="A4" s="395"/>
      <c r="H4" s="16"/>
      <c r="I4" s="2"/>
    </row>
    <row r="5" spans="1:9" ht="20.100000000000001" customHeight="1">
      <c r="A5" s="396" t="str">
        <f>'[14]Attach 3(JV)'!A7</f>
        <v>Bidder’s Name and Address (Lead Partner) :</v>
      </c>
      <c r="E5" s="5" t="str">
        <f>'[14]Attach 3(JV)'!E7</f>
        <v>To:</v>
      </c>
      <c r="H5" s="16"/>
      <c r="I5" s="2"/>
    </row>
    <row r="6" spans="1:9" ht="20.100000000000001" customHeight="1">
      <c r="A6" s="396" t="str">
        <f>'[14]Attach 3(JV)'!A8</f>
        <v/>
      </c>
      <c r="E6" s="94" t="str">
        <f>'[14]Attach 3(JV)'!E8</f>
        <v>Contracts and Materials</v>
      </c>
      <c r="H6" s="16"/>
      <c r="I6" s="2"/>
    </row>
    <row r="7" spans="1:9">
      <c r="A7" s="4" t="s">
        <v>371</v>
      </c>
      <c r="B7" s="640" t="str">
        <f>'[14]Attach 3(JV)'!B9</f>
        <v/>
      </c>
      <c r="C7" s="640"/>
      <c r="D7" s="640"/>
      <c r="E7" s="94" t="s">
        <v>189</v>
      </c>
      <c r="F7" s="448"/>
      <c r="H7" s="16"/>
      <c r="I7" s="2"/>
    </row>
    <row r="8" spans="1:9">
      <c r="A8" s="4" t="s">
        <v>372</v>
      </c>
      <c r="B8" s="640" t="str">
        <f>'[14]Attach 3(JV)'!B10</f>
        <v/>
      </c>
      <c r="C8" s="640"/>
      <c r="D8" s="640"/>
      <c r="E8" s="94" t="s">
        <v>423</v>
      </c>
      <c r="F8" s="448"/>
      <c r="H8" s="16"/>
      <c r="I8" s="2"/>
    </row>
    <row r="9" spans="1:9">
      <c r="B9" s="640" t="str">
        <f>'[14]Attach 3(JV)'!B11</f>
        <v/>
      </c>
      <c r="C9" s="640"/>
      <c r="D9" s="640"/>
      <c r="E9" s="94" t="str">
        <f>'[14]Attach 13'!E11</f>
        <v>Regional Head Quarter, Plot No 54</v>
      </c>
      <c r="F9" s="448"/>
    </row>
    <row r="10" spans="1:9">
      <c r="A10" s="395"/>
      <c r="B10" s="640" t="str">
        <f>'[14]Attach 3(JV)'!B12</f>
        <v/>
      </c>
      <c r="C10" s="640"/>
      <c r="D10" s="640"/>
      <c r="E10" s="94" t="str">
        <f>'[14]Attach 13'!E12</f>
        <v>Adjacent to Riya Revati Resort,Opp. Ambe Vidyalaya ,</v>
      </c>
      <c r="F10" s="448"/>
    </row>
    <row r="11" spans="1:9" ht="20.100000000000001" customHeight="1">
      <c r="A11" s="395"/>
      <c r="B11" s="91"/>
      <c r="C11" s="91"/>
      <c r="D11" s="91"/>
      <c r="E11" s="5" t="str">
        <f>'[14]Attach 13'!E13</f>
        <v>Sama Savli Road, Vadodara-390008</v>
      </c>
    </row>
    <row r="12" spans="1:9" ht="20.100000000000001" customHeight="1">
      <c r="A12" s="395"/>
      <c r="B12" s="91"/>
      <c r="C12" s="91"/>
      <c r="D12" s="91"/>
      <c r="G12" s="3"/>
    </row>
    <row r="13" spans="1:9" ht="20.100000000000001" customHeight="1">
      <c r="A13" s="363" t="s">
        <v>365</v>
      </c>
    </row>
    <row r="14" spans="1:9" s="447" customFormat="1" ht="18.75" customHeight="1">
      <c r="A14" s="975" t="s">
        <v>673</v>
      </c>
      <c r="B14" s="975"/>
      <c r="C14" s="975"/>
      <c r="D14" s="975"/>
      <c r="E14" s="975"/>
    </row>
    <row r="15" spans="1:9" s="363" customFormat="1" ht="18.75" customHeight="1">
      <c r="A15" s="976" t="str">
        <f>Basic!B1</f>
        <v xml:space="preserve">Name of the Package: Construction of 2 nos. 220kV line bays at Shujalpur (PG) Substation (for LILO of Shujalpur (MP)-Narsinghgarh (MP) 220kV line at Shujalpur (PG) S/s) under Western Region Bay Scheme-I (WRBS-I).  
</v>
      </c>
      <c r="B15" s="976"/>
      <c r="C15" s="976"/>
      <c r="D15" s="976"/>
      <c r="E15" s="976"/>
      <c r="I15" s="439"/>
    </row>
    <row r="16" spans="1:9" s="363" customFormat="1" ht="20.25" customHeight="1">
      <c r="A16" s="977" t="s">
        <v>672</v>
      </c>
      <c r="B16" s="977"/>
      <c r="C16" s="977"/>
      <c r="D16" s="446" t="str">
        <f>Basic!B3</f>
        <v xml:space="preserve">
SPECIFICATION No.: WR2/NT/W-AIS/DOM/G01/26/07699 –SRM RFX – 5002005443</v>
      </c>
      <c r="E16" s="445"/>
      <c r="I16" s="439"/>
    </row>
    <row r="17" spans="1:9" s="363" customFormat="1" ht="20.100000000000001" customHeight="1">
      <c r="A17" s="444" t="s">
        <v>671</v>
      </c>
      <c r="I17" s="439"/>
    </row>
    <row r="18" spans="1:9" s="363" customFormat="1" ht="20.100000000000001" hidden="1" customHeight="1">
      <c r="A18" s="443"/>
      <c r="I18" s="439"/>
    </row>
    <row r="19" spans="1:9" s="363" customFormat="1" ht="19.5" customHeight="1">
      <c r="A19" s="441" t="s">
        <v>670</v>
      </c>
      <c r="B19" s="978" t="s">
        <v>669</v>
      </c>
      <c r="C19" s="978"/>
      <c r="D19" s="978"/>
      <c r="E19" s="978"/>
      <c r="I19" s="439"/>
    </row>
    <row r="20" spans="1:9" s="363" customFormat="1" ht="33" customHeight="1">
      <c r="A20" s="441" t="s">
        <v>668</v>
      </c>
      <c r="B20" s="973" t="s">
        <v>667</v>
      </c>
      <c r="C20" s="973"/>
      <c r="D20" s="973"/>
      <c r="E20" s="973"/>
      <c r="I20" s="439"/>
    </row>
    <row r="21" spans="1:9" s="363" customFormat="1" ht="85.5" customHeight="1">
      <c r="A21" s="442" t="s">
        <v>666</v>
      </c>
      <c r="B21" s="972" t="s">
        <v>665</v>
      </c>
      <c r="C21" s="972"/>
      <c r="D21" s="972"/>
      <c r="E21" s="972"/>
      <c r="I21" s="439"/>
    </row>
    <row r="22" spans="1:9" s="363" customFormat="1" ht="33" hidden="1" customHeight="1">
      <c r="B22" s="974" t="s">
        <v>664</v>
      </c>
      <c r="C22" s="974"/>
      <c r="D22" s="974"/>
      <c r="E22" s="974"/>
      <c r="I22" s="439"/>
    </row>
    <row r="23" spans="1:9" s="363" customFormat="1" ht="155.25" customHeight="1">
      <c r="A23" s="442" t="s">
        <v>663</v>
      </c>
      <c r="B23" s="974"/>
      <c r="C23" s="974"/>
      <c r="D23" s="974"/>
      <c r="E23" s="974"/>
      <c r="I23" s="439"/>
    </row>
    <row r="24" spans="1:9" s="363" customFormat="1" ht="20.100000000000001" customHeight="1">
      <c r="A24" s="441"/>
      <c r="B24" s="973" t="s">
        <v>662</v>
      </c>
      <c r="C24" s="973"/>
      <c r="D24" s="973"/>
      <c r="E24" s="973"/>
      <c r="I24" s="439"/>
    </row>
    <row r="25" spans="1:9" s="363" customFormat="1" ht="20.100000000000001" customHeight="1">
      <c r="D25" s="364"/>
      <c r="I25" s="439"/>
    </row>
    <row r="26" spans="1:9" s="363" customFormat="1" ht="20.100000000000001" customHeight="1">
      <c r="A26" s="367" t="s">
        <v>129</v>
      </c>
      <c r="B26" s="366">
        <f>'Names of Bidder'!D21</f>
        <v>0</v>
      </c>
      <c r="C26" s="440"/>
      <c r="D26" s="364" t="s">
        <v>127</v>
      </c>
      <c r="E26" s="547">
        <f>'Names of Bidder'!D18</f>
        <v>0</v>
      </c>
      <c r="I26" s="439"/>
    </row>
    <row r="27" spans="1:9" s="363" customFormat="1" ht="20.100000000000001" customHeight="1">
      <c r="A27" s="367" t="s">
        <v>130</v>
      </c>
      <c r="B27" s="365">
        <f>'Names of Bidder'!D22</f>
        <v>0</v>
      </c>
      <c r="C27" s="440"/>
      <c r="D27" s="364" t="s">
        <v>128</v>
      </c>
      <c r="E27" s="365">
        <f>'Names of Bidder'!D19</f>
        <v>0</v>
      </c>
      <c r="I27" s="439"/>
    </row>
    <row r="28" spans="1:9" s="363" customFormat="1" ht="20.100000000000001" customHeight="1">
      <c r="B28" s="440"/>
      <c r="C28" s="440"/>
      <c r="D28" s="364"/>
      <c r="E28" s="440"/>
      <c r="I28" s="439"/>
    </row>
    <row r="29" spans="1:9" s="363" customFormat="1" ht="20.100000000000001" customHeight="1">
      <c r="I29" s="439"/>
    </row>
    <row r="30" spans="1:9" s="363" customFormat="1" ht="20.100000000000001" customHeight="1">
      <c r="A30" s="375"/>
      <c r="I30" s="439"/>
    </row>
    <row r="31" spans="1:9" s="363" customFormat="1" ht="20.100000000000001" customHeight="1">
      <c r="I31" s="439"/>
    </row>
    <row r="32" spans="1:9" s="363" customFormat="1" ht="20.100000000000001" customHeight="1">
      <c r="I32" s="439"/>
    </row>
    <row r="33" spans="1:9" s="363" customFormat="1" ht="20.100000000000001" customHeight="1">
      <c r="A33" s="375"/>
      <c r="I33" s="439"/>
    </row>
    <row r="34" spans="1:9" s="363" customFormat="1" ht="20.100000000000001" customHeight="1">
      <c r="I34" s="439"/>
    </row>
    <row r="35" spans="1:9">
      <c r="A35" s="375"/>
    </row>
    <row r="37" spans="1:9">
      <c r="A37" s="375"/>
    </row>
  </sheetData>
  <sheetProtection formatColumns="0" formatRows="0" selectLockedCells="1"/>
  <customSheetViews>
    <customSheetView guid="{5B1D59F5-B493-497A-923A-6746AA63AA40}" showPageBreaks="1" showGridLines="0" zeroValues="0" printArea="1" hiddenRows="1" view="pageBreakPreview" topLeftCell="A11">
      <selection activeCell="D6" sqref="D6"/>
      <pageMargins left="0.35433070866141736" right="0.23622047244094491" top="0.59055118110236227" bottom="0.59055118110236227" header="0.35433070866141736" footer="0.35433070866141736"/>
      <printOptions horizontalCentered="1"/>
      <pageSetup scale="91" orientation="portrait" horizontalDpi="300" verticalDpi="300" r:id="rId1"/>
      <headerFooter alignWithMargins="0">
        <oddFooter>&amp;R&amp;"Book Antiqua,Bold"&amp;8 Page &amp;P of &amp;N</oddFooter>
      </headerFooter>
    </customSheetView>
  </customSheetViews>
  <mergeCells count="14">
    <mergeCell ref="B21:E21"/>
    <mergeCell ref="B24:E24"/>
    <mergeCell ref="B22:E23"/>
    <mergeCell ref="A14:E14"/>
    <mergeCell ref="A15:E15"/>
    <mergeCell ref="A16:C16"/>
    <mergeCell ref="B20:E20"/>
    <mergeCell ref="B19:E19"/>
    <mergeCell ref="B10:D10"/>
    <mergeCell ref="A2:E2"/>
    <mergeCell ref="A3:E3"/>
    <mergeCell ref="B7:D7"/>
    <mergeCell ref="B8:D8"/>
    <mergeCell ref="B9:D9"/>
  </mergeCells>
  <printOptions horizontalCentered="1"/>
  <pageMargins left="0.35433070866141736" right="0.23622047244094491" top="0.59055118110236227" bottom="0.59055118110236227" header="0.35433070866141736" footer="0.35433070866141736"/>
  <pageSetup scale="91" orientation="portrait" horizontalDpi="300" verticalDpi="300" r:id="rId2"/>
  <headerFooter alignWithMargins="0">
    <oddHeader>&amp;C&amp;"Aptos"&amp;12&amp;KFF0000 डेटा वर्गीकरण : नियंत्रित/CONTROLLED&amp;1#_x000D_&amp;G</oddHeader>
    <oddFooter>&amp;R&amp;"Book Antiqua,Bold"&amp;8 Page &amp;P of &amp;N</oddFooter>
  </headerFooter>
  <drawing r:id="rId3"/>
  <legacyDrawingHF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pageSetUpPr fitToPage="1"/>
  </sheetPr>
  <dimension ref="A1:AZ101"/>
  <sheetViews>
    <sheetView view="pageBreakPreview" zoomScaleNormal="100" zoomScaleSheetLayoutView="100" workbookViewId="0">
      <selection activeCell="D89" sqref="D89"/>
    </sheetView>
  </sheetViews>
  <sheetFormatPr defaultColWidth="9.140625" defaultRowHeight="16.5"/>
  <cols>
    <col min="1" max="2" width="10.7109375" style="494" customWidth="1"/>
    <col min="3" max="3" width="14" style="494" customWidth="1"/>
    <col min="4" max="4" width="20.7109375" style="494" customWidth="1"/>
    <col min="5" max="5" width="12.7109375" style="494" customWidth="1"/>
    <col min="6" max="6" width="34" style="494" customWidth="1"/>
    <col min="7" max="7" width="12.5703125" style="494" customWidth="1"/>
    <col min="8" max="8" width="20.42578125" style="494" customWidth="1"/>
    <col min="9" max="9" width="17.140625" style="484" customWidth="1"/>
    <col min="10" max="10" width="13.85546875" style="484" hidden="1" customWidth="1"/>
    <col min="11" max="14" width="0" style="484" hidden="1" customWidth="1"/>
    <col min="15" max="25" width="9.140625" style="484"/>
    <col min="26" max="26" width="10" style="484" bestFit="1" customWidth="1"/>
    <col min="27" max="27" width="9.140625" style="484"/>
    <col min="28" max="28" width="9.140625" style="486"/>
    <col min="29" max="29" width="22.42578125" style="487" customWidth="1"/>
    <col min="30" max="31" width="9.140625" style="488"/>
    <col min="32" max="32" width="9.140625" style="490"/>
    <col min="33" max="33" width="10" style="490" bestFit="1" customWidth="1"/>
    <col min="34" max="34" width="14.85546875" style="490" customWidth="1"/>
    <col min="35" max="16384" width="9.140625" style="490"/>
  </cols>
  <sheetData>
    <row r="1" spans="1:52">
      <c r="A1" s="480" t="str">
        <f>Basic!B3</f>
        <v xml:space="preserve">
SPECIFICATION No.: WR2/NT/W-AIS/DOM/G01/26/07699 –SRM RFX – 5002005443</v>
      </c>
      <c r="B1" s="480"/>
      <c r="C1" s="481"/>
      <c r="D1" s="481"/>
      <c r="E1" s="481"/>
      <c r="F1" s="482" t="s">
        <v>428</v>
      </c>
      <c r="G1" s="483"/>
      <c r="H1" s="483"/>
      <c r="Z1" s="485"/>
      <c r="AE1" s="489">
        <v>1</v>
      </c>
      <c r="AF1" s="490" t="s">
        <v>429</v>
      </c>
      <c r="AG1" s="491">
        <v>1</v>
      </c>
      <c r="AH1" s="491" t="s">
        <v>430</v>
      </c>
      <c r="AI1" s="492"/>
      <c r="AJ1" s="492"/>
      <c r="AK1" s="491">
        <v>1</v>
      </c>
      <c r="AL1" s="492" t="s">
        <v>431</v>
      </c>
      <c r="AX1" s="493"/>
      <c r="AY1" s="493"/>
      <c r="AZ1" s="493"/>
    </row>
    <row r="2" spans="1:52">
      <c r="Z2" s="485"/>
      <c r="AE2" s="489">
        <v>2</v>
      </c>
      <c r="AF2" s="490" t="s">
        <v>432</v>
      </c>
      <c r="AG2" s="491">
        <v>2</v>
      </c>
      <c r="AH2" s="491" t="s">
        <v>433</v>
      </c>
      <c r="AI2" s="492"/>
      <c r="AJ2" s="492"/>
      <c r="AK2" s="491">
        <v>2</v>
      </c>
      <c r="AL2" s="492" t="s">
        <v>434</v>
      </c>
      <c r="AX2" s="493"/>
      <c r="AY2" s="493"/>
      <c r="AZ2" s="493"/>
    </row>
    <row r="3" spans="1:52" ht="20.100000000000001" customHeight="1">
      <c r="A3" s="1004" t="s">
        <v>435</v>
      </c>
      <c r="B3" s="1004"/>
      <c r="C3" s="1004"/>
      <c r="D3" s="1004"/>
      <c r="E3" s="1004"/>
      <c r="F3" s="1004"/>
      <c r="G3" s="495"/>
      <c r="H3" s="495"/>
      <c r="I3" s="496"/>
      <c r="Z3" s="485"/>
      <c r="AB3" s="303"/>
      <c r="AC3" s="304"/>
      <c r="AE3" s="489">
        <v>3</v>
      </c>
      <c r="AF3" s="490" t="s">
        <v>436</v>
      </c>
      <c r="AG3" s="491">
        <v>3</v>
      </c>
      <c r="AH3" s="491" t="s">
        <v>437</v>
      </c>
      <c r="AI3" s="492"/>
      <c r="AJ3" s="492"/>
      <c r="AK3" s="491">
        <v>3</v>
      </c>
      <c r="AL3" s="492" t="s">
        <v>438</v>
      </c>
      <c r="AX3" s="493"/>
      <c r="AY3" s="493"/>
      <c r="AZ3" s="493"/>
    </row>
    <row r="4" spans="1:52" ht="12" customHeight="1">
      <c r="A4" s="495"/>
      <c r="B4" s="495"/>
      <c r="C4" s="495"/>
      <c r="D4" s="495"/>
      <c r="E4" s="495"/>
      <c r="F4" s="495"/>
      <c r="G4" s="495"/>
      <c r="H4" s="495"/>
      <c r="I4" s="496"/>
      <c r="Z4" s="485"/>
      <c r="AB4" s="303"/>
      <c r="AC4" s="304"/>
      <c r="AE4" s="489">
        <v>4</v>
      </c>
      <c r="AF4" s="490" t="s">
        <v>439</v>
      </c>
      <c r="AG4" s="491">
        <v>4</v>
      </c>
      <c r="AH4" s="491" t="s">
        <v>440</v>
      </c>
      <c r="AI4" s="492"/>
      <c r="AJ4" s="492"/>
      <c r="AK4" s="491">
        <v>4</v>
      </c>
      <c r="AL4" s="492" t="s">
        <v>441</v>
      </c>
      <c r="AX4" s="493"/>
      <c r="AY4" s="493"/>
      <c r="AZ4" s="493"/>
    </row>
    <row r="5" spans="1:52" ht="20.100000000000001" customHeight="1">
      <c r="A5" s="497" t="s">
        <v>442</v>
      </c>
      <c r="B5" s="497"/>
      <c r="C5" s="1005" t="str">
        <f>Basic!B3&amp; "  " &amp; 'Names of Bidder'!D8</f>
        <v xml:space="preserve">
SPECIFICATION No.: WR2/NT/W-AIS/DOM/G01/26/07699 –SRM RFX – 5002005443  </v>
      </c>
      <c r="D5" s="1005"/>
      <c r="E5" s="1005"/>
      <c r="F5" s="1005"/>
      <c r="G5" s="497"/>
      <c r="H5" s="497"/>
      <c r="Z5" s="485"/>
      <c r="AB5" s="303"/>
      <c r="AC5" s="304"/>
      <c r="AE5" s="489">
        <v>5</v>
      </c>
      <c r="AF5" s="490" t="s">
        <v>443</v>
      </c>
      <c r="AG5" s="491">
        <v>5</v>
      </c>
      <c r="AH5" s="491" t="s">
        <v>440</v>
      </c>
      <c r="AI5" s="492"/>
      <c r="AJ5" s="492"/>
      <c r="AK5" s="491">
        <v>5</v>
      </c>
      <c r="AL5" s="492" t="s">
        <v>444</v>
      </c>
      <c r="AX5" s="493"/>
      <c r="AY5" s="493"/>
      <c r="AZ5" s="493"/>
    </row>
    <row r="6" spans="1:52" ht="20.100000000000001" customHeight="1">
      <c r="A6" s="497" t="s">
        <v>129</v>
      </c>
      <c r="B6" s="1006">
        <f>'Names of Bidder'!D21</f>
        <v>0</v>
      </c>
      <c r="C6" s="1006"/>
      <c r="Z6" s="485"/>
      <c r="AB6" s="303"/>
      <c r="AC6" s="304"/>
      <c r="AE6" s="489">
        <v>6</v>
      </c>
      <c r="AF6" s="490" t="s">
        <v>445</v>
      </c>
      <c r="AG6" s="491">
        <v>6</v>
      </c>
      <c r="AH6" s="491" t="s">
        <v>440</v>
      </c>
      <c r="AI6" s="498">
        <f>DAY(B6)</f>
        <v>0</v>
      </c>
      <c r="AJ6" s="492"/>
      <c r="AK6" s="491">
        <v>6</v>
      </c>
      <c r="AL6" s="492" t="s">
        <v>446</v>
      </c>
      <c r="AX6" s="493"/>
      <c r="AY6" s="493"/>
      <c r="AZ6" s="493"/>
    </row>
    <row r="7" spans="1:52" ht="20.100000000000001" customHeight="1">
      <c r="A7" s="497"/>
      <c r="B7" s="499"/>
      <c r="C7" s="499"/>
      <c r="Z7" s="485"/>
      <c r="AB7" s="303"/>
      <c r="AC7" s="304"/>
      <c r="AE7" s="489">
        <v>7</v>
      </c>
      <c r="AF7" s="490" t="s">
        <v>447</v>
      </c>
      <c r="AG7" s="491">
        <v>7</v>
      </c>
      <c r="AH7" s="491" t="s">
        <v>440</v>
      </c>
      <c r="AI7" s="498">
        <f>MONTH(B6)</f>
        <v>1</v>
      </c>
      <c r="AJ7" s="492"/>
      <c r="AK7" s="491">
        <v>7</v>
      </c>
      <c r="AL7" s="492" t="s">
        <v>448</v>
      </c>
      <c r="AX7" s="493"/>
      <c r="AY7" s="493"/>
      <c r="AZ7" s="493"/>
    </row>
    <row r="8" spans="1:52" ht="20.100000000000001" customHeight="1">
      <c r="A8" s="305" t="str">
        <f>'[15]Attach 3(JV)'!E7</f>
        <v>To:</v>
      </c>
      <c r="B8" s="306"/>
      <c r="F8" s="500"/>
      <c r="G8" s="500"/>
      <c r="H8" s="500"/>
      <c r="Z8" s="485"/>
      <c r="AB8" s="303"/>
      <c r="AC8" s="304"/>
      <c r="AE8" s="489">
        <v>8</v>
      </c>
      <c r="AF8" s="490" t="s">
        <v>449</v>
      </c>
      <c r="AG8" s="491">
        <v>8</v>
      </c>
      <c r="AH8" s="491" t="s">
        <v>440</v>
      </c>
      <c r="AI8" s="498" t="str">
        <f>LOOKUP(AI7,AK1:AK12,AL1:AL12)</f>
        <v>January</v>
      </c>
      <c r="AJ8" s="492"/>
      <c r="AK8" s="491">
        <v>8</v>
      </c>
      <c r="AL8" s="492" t="s">
        <v>450</v>
      </c>
      <c r="AX8" s="493"/>
      <c r="AY8" s="493"/>
      <c r="AZ8" s="493"/>
    </row>
    <row r="9" spans="1:52">
      <c r="A9" s="307" t="str">
        <f>'[16]Attach 3(JV)'!A9</f>
        <v>Name        :</v>
      </c>
      <c r="B9" s="308"/>
      <c r="F9" s="500"/>
      <c r="G9" s="500"/>
      <c r="H9" s="500"/>
      <c r="Z9" s="485"/>
      <c r="AB9" s="303"/>
      <c r="AC9" s="304"/>
      <c r="AE9" s="489">
        <v>9</v>
      </c>
      <c r="AF9" s="490" t="s">
        <v>451</v>
      </c>
      <c r="AG9" s="491">
        <v>9</v>
      </c>
      <c r="AH9" s="491" t="s">
        <v>440</v>
      </c>
      <c r="AI9" s="498">
        <f>YEAR(B6)</f>
        <v>1900</v>
      </c>
      <c r="AJ9" s="492"/>
      <c r="AK9" s="491">
        <v>9</v>
      </c>
      <c r="AL9" s="492" t="s">
        <v>452</v>
      </c>
      <c r="AX9" s="493"/>
      <c r="AY9" s="493"/>
      <c r="AZ9" s="493"/>
    </row>
    <row r="10" spans="1:52">
      <c r="A10" s="307" t="s">
        <v>189</v>
      </c>
      <c r="B10" s="308"/>
      <c r="F10" s="500"/>
      <c r="G10" s="500"/>
      <c r="H10" s="500"/>
      <c r="Z10" s="485"/>
      <c r="AB10" s="303"/>
      <c r="AC10" s="304"/>
      <c r="AE10" s="489">
        <v>10</v>
      </c>
      <c r="AF10" s="490" t="s">
        <v>453</v>
      </c>
      <c r="AG10" s="491">
        <v>10</v>
      </c>
      <c r="AH10" s="491" t="s">
        <v>440</v>
      </c>
      <c r="AI10" s="492"/>
      <c r="AJ10" s="492"/>
      <c r="AK10" s="491">
        <v>10</v>
      </c>
      <c r="AL10" s="492" t="s">
        <v>454</v>
      </c>
      <c r="AX10" s="493"/>
      <c r="AY10" s="493"/>
      <c r="AZ10" s="493"/>
    </row>
    <row r="11" spans="1:52">
      <c r="A11" s="307" t="s">
        <v>423</v>
      </c>
      <c r="B11" s="308"/>
      <c r="F11" s="500"/>
      <c r="G11" s="500"/>
      <c r="H11" s="500"/>
      <c r="Z11" s="485"/>
      <c r="AB11" s="303"/>
      <c r="AC11" s="304"/>
      <c r="AE11" s="489">
        <v>11</v>
      </c>
      <c r="AF11" s="490" t="s">
        <v>455</v>
      </c>
      <c r="AG11" s="491">
        <v>11</v>
      </c>
      <c r="AH11" s="491" t="s">
        <v>440</v>
      </c>
      <c r="AI11" s="492"/>
      <c r="AJ11" s="492"/>
      <c r="AK11" s="491">
        <v>11</v>
      </c>
      <c r="AL11" s="492" t="s">
        <v>456</v>
      </c>
      <c r="AX11" s="493"/>
      <c r="AY11" s="493"/>
      <c r="AZ11" s="493"/>
    </row>
    <row r="12" spans="1:52" ht="20.100000000000001" customHeight="1">
      <c r="A12" s="307" t="s">
        <v>515</v>
      </c>
      <c r="B12" s="308"/>
      <c r="F12" s="500"/>
      <c r="G12" s="500"/>
      <c r="H12" s="500"/>
      <c r="Z12" s="485"/>
      <c r="AB12" s="303"/>
      <c r="AC12" s="304"/>
      <c r="AE12" s="489">
        <v>12</v>
      </c>
      <c r="AF12" s="490" t="s">
        <v>457</v>
      </c>
      <c r="AG12" s="491">
        <v>12</v>
      </c>
      <c r="AH12" s="491" t="s">
        <v>440</v>
      </c>
      <c r="AI12" s="492"/>
      <c r="AJ12" s="492"/>
      <c r="AK12" s="491">
        <v>12</v>
      </c>
      <c r="AL12" s="492" t="s">
        <v>458</v>
      </c>
      <c r="AX12" s="493"/>
      <c r="AY12" s="493"/>
      <c r="AZ12" s="493"/>
    </row>
    <row r="13" spans="1:52" ht="20.100000000000001" customHeight="1">
      <c r="A13" s="307" t="s">
        <v>516</v>
      </c>
      <c r="B13" s="308"/>
      <c r="F13" s="500"/>
      <c r="G13" s="500"/>
      <c r="H13" s="500"/>
      <c r="Z13" s="485"/>
      <c r="AB13" s="303"/>
      <c r="AC13" s="304"/>
      <c r="AE13" s="489"/>
      <c r="AG13" s="491"/>
      <c r="AH13" s="491"/>
      <c r="AI13" s="492"/>
      <c r="AJ13" s="492"/>
      <c r="AK13" s="491"/>
      <c r="AL13" s="492"/>
      <c r="AX13" s="493"/>
      <c r="AY13" s="493"/>
      <c r="AZ13" s="493"/>
    </row>
    <row r="14" spans="1:52" ht="20.100000000000001" customHeight="1">
      <c r="A14" s="307" t="s">
        <v>521</v>
      </c>
      <c r="B14" s="308"/>
      <c r="F14" s="500"/>
      <c r="G14" s="500"/>
      <c r="H14" s="500"/>
      <c r="Z14" s="485"/>
      <c r="AB14" s="303"/>
      <c r="AC14" s="304"/>
      <c r="AE14" s="489"/>
      <c r="AG14" s="491"/>
      <c r="AH14" s="491"/>
      <c r="AI14" s="492"/>
      <c r="AJ14" s="492"/>
      <c r="AK14" s="491"/>
      <c r="AL14" s="492"/>
      <c r="AX14" s="493"/>
      <c r="AY14" s="493"/>
      <c r="AZ14" s="493"/>
    </row>
    <row r="15" spans="1:52" ht="20.100000000000001" customHeight="1">
      <c r="A15" s="307" t="s">
        <v>517</v>
      </c>
      <c r="B15" s="308"/>
      <c r="F15" s="500"/>
      <c r="G15" s="500"/>
      <c r="H15" s="500"/>
      <c r="Z15" s="485"/>
      <c r="AB15" s="303"/>
      <c r="AC15" s="304"/>
      <c r="AE15" s="489">
        <v>13</v>
      </c>
      <c r="AF15" s="490" t="s">
        <v>459</v>
      </c>
      <c r="AG15" s="491">
        <v>13</v>
      </c>
      <c r="AH15" s="491" t="s">
        <v>440</v>
      </c>
      <c r="AI15" s="492"/>
      <c r="AJ15" s="492"/>
      <c r="AK15" s="492"/>
      <c r="AL15" s="492"/>
      <c r="AX15" s="493"/>
      <c r="AY15" s="493"/>
      <c r="AZ15" s="493"/>
    </row>
    <row r="16" spans="1:52" ht="12" customHeight="1">
      <c r="A16" s="497"/>
      <c r="B16" s="497"/>
      <c r="F16" s="500"/>
      <c r="G16" s="500"/>
      <c r="H16" s="500"/>
      <c r="Z16" s="485"/>
      <c r="AB16" s="303"/>
      <c r="AC16" s="304"/>
      <c r="AE16" s="489">
        <v>14</v>
      </c>
      <c r="AF16" s="490" t="s">
        <v>460</v>
      </c>
      <c r="AG16" s="491">
        <v>14</v>
      </c>
      <c r="AH16" s="491" t="s">
        <v>440</v>
      </c>
      <c r="AI16" s="492"/>
      <c r="AJ16" s="492"/>
      <c r="AK16" s="492"/>
      <c r="AL16" s="492"/>
      <c r="AX16" s="493"/>
      <c r="AY16" s="493"/>
      <c r="AZ16" s="493"/>
    </row>
    <row r="17" spans="1:52" ht="46.5" customHeight="1">
      <c r="A17" s="501" t="s">
        <v>461</v>
      </c>
      <c r="B17" s="501"/>
      <c r="C17" s="1007" t="str">
        <f>Basic!B1</f>
        <v xml:space="preserve">Name of the Package: Construction of 2 nos. 220kV line bays at Shujalpur (PG) Substation (for LILO of Shujalpur (MP)-Narsinghgarh (MP) 220kV line at Shujalpur (PG) S/s) under Western Region Bay Scheme-I (WRBS-I).  
</v>
      </c>
      <c r="D17" s="1007"/>
      <c r="E17" s="1007"/>
      <c r="F17" s="1007"/>
      <c r="G17" s="500"/>
      <c r="H17" s="500"/>
      <c r="Z17" s="485"/>
      <c r="AB17" s="303"/>
      <c r="AC17" s="304"/>
      <c r="AE17" s="489">
        <v>15</v>
      </c>
      <c r="AF17" s="490" t="s">
        <v>462</v>
      </c>
      <c r="AG17" s="491">
        <v>15</v>
      </c>
      <c r="AH17" s="491" t="s">
        <v>440</v>
      </c>
      <c r="AI17" s="492"/>
      <c r="AJ17" s="492"/>
      <c r="AK17" s="492"/>
      <c r="AL17" s="492"/>
      <c r="AX17" s="493"/>
      <c r="AY17" s="493"/>
      <c r="AZ17" s="493"/>
    </row>
    <row r="18" spans="1:52" ht="21" customHeight="1">
      <c r="A18" s="494" t="s">
        <v>463</v>
      </c>
      <c r="C18" s="500"/>
      <c r="D18" s="500"/>
      <c r="E18" s="500"/>
      <c r="F18" s="500"/>
      <c r="G18" s="1008" t="s">
        <v>464</v>
      </c>
      <c r="H18" s="1008"/>
      <c r="Z18" s="485"/>
      <c r="AB18" s="303"/>
      <c r="AC18" s="304"/>
      <c r="AE18" s="489">
        <v>16</v>
      </c>
      <c r="AF18" s="490" t="s">
        <v>465</v>
      </c>
      <c r="AG18" s="491">
        <v>16</v>
      </c>
      <c r="AH18" s="491" t="s">
        <v>440</v>
      </c>
      <c r="AI18" s="492"/>
      <c r="AJ18" s="492"/>
      <c r="AK18" s="492"/>
      <c r="AL18" s="492"/>
      <c r="AX18" s="493"/>
      <c r="AY18" s="493"/>
      <c r="AZ18" s="493"/>
    </row>
    <row r="19" spans="1:52" s="484" customFormat="1" ht="166.5" customHeight="1">
      <c r="A19" s="502">
        <v>1</v>
      </c>
      <c r="B19" s="987" t="str">
        <f>"Having examined the Bidding Documents, including Amendment Nos. " &amp; G19 &amp; " dated "&amp; TEXT(H19, "dd/mm/yyyy") &amp; AB19</f>
        <v>Having examined the Bidding Documents, including Amendment Nos. .. [Enter Amendment No.].. .. dated ...[Enter Amendment Date]…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v>
      </c>
      <c r="C19" s="987"/>
      <c r="D19" s="987"/>
      <c r="E19" s="987"/>
      <c r="F19" s="987"/>
      <c r="G19" s="503" t="s">
        <v>466</v>
      </c>
      <c r="H19" s="504" t="s">
        <v>467</v>
      </c>
      <c r="I19" s="505"/>
      <c r="Z19" s="506"/>
      <c r="AA19" s="507"/>
      <c r="AB19" s="508" t="s">
        <v>537</v>
      </c>
      <c r="AC19" s="486"/>
      <c r="AD19" s="509"/>
      <c r="AE19" s="489">
        <v>17</v>
      </c>
      <c r="AF19" s="484" t="s">
        <v>468</v>
      </c>
      <c r="AG19" s="491">
        <v>17</v>
      </c>
      <c r="AH19" s="491" t="s">
        <v>440</v>
      </c>
      <c r="AI19" s="492"/>
      <c r="AJ19" s="492"/>
      <c r="AK19" s="492"/>
      <c r="AL19" s="492"/>
      <c r="AX19" s="485"/>
      <c r="AY19" s="485"/>
      <c r="AZ19" s="485"/>
    </row>
    <row r="20" spans="1:52" ht="21" customHeight="1">
      <c r="A20" s="502">
        <v>2</v>
      </c>
      <c r="B20" s="510" t="s">
        <v>469</v>
      </c>
      <c r="C20" s="500"/>
      <c r="D20" s="500"/>
      <c r="E20" s="500"/>
      <c r="F20" s="500"/>
      <c r="G20" s="500"/>
      <c r="H20" s="543"/>
      <c r="Z20" s="485"/>
      <c r="AB20" s="303"/>
      <c r="AC20" s="304" t="s">
        <v>702</v>
      </c>
      <c r="AE20" s="489">
        <v>18</v>
      </c>
      <c r="AF20" s="490" t="s">
        <v>470</v>
      </c>
      <c r="AG20" s="491">
        <v>18</v>
      </c>
      <c r="AH20" s="491" t="s">
        <v>440</v>
      </c>
      <c r="AI20" s="492"/>
      <c r="AJ20" s="492"/>
      <c r="AK20" s="492"/>
      <c r="AL20" s="492"/>
      <c r="AX20" s="493"/>
      <c r="AY20" s="493"/>
      <c r="AZ20" s="493"/>
    </row>
    <row r="21" spans="1:52" s="484" customFormat="1" ht="37.5" customHeight="1">
      <c r="A21" s="494"/>
      <c r="B21" s="1001" t="s">
        <v>471</v>
      </c>
      <c r="C21" s="1001"/>
      <c r="D21" s="1001"/>
      <c r="E21" s="1001"/>
      <c r="F21" s="1001"/>
      <c r="G21" s="544"/>
      <c r="H21" s="544" t="s">
        <v>703</v>
      </c>
      <c r="I21" s="545"/>
      <c r="J21" s="545"/>
      <c r="Z21" s="485"/>
      <c r="AB21" s="303"/>
      <c r="AC21" s="542" t="s">
        <v>701</v>
      </c>
      <c r="AD21" s="489"/>
      <c r="AE21" s="489">
        <v>19</v>
      </c>
      <c r="AF21" s="484" t="s">
        <v>472</v>
      </c>
      <c r="AG21" s="491">
        <v>19</v>
      </c>
      <c r="AH21" s="491" t="s">
        <v>440</v>
      </c>
      <c r="AI21" s="511"/>
      <c r="AJ21" s="511"/>
      <c r="AK21" s="511"/>
      <c r="AL21" s="511"/>
      <c r="AX21" s="485"/>
      <c r="AY21" s="485"/>
      <c r="AZ21" s="485"/>
    </row>
    <row r="22" spans="1:52" s="484" customFormat="1" ht="72.75" customHeight="1">
      <c r="A22" s="494"/>
      <c r="B22" s="501" t="str">
        <f>"(a) Attachment 1"</f>
        <v>(a) Attachment 1</v>
      </c>
      <c r="C22" s="500"/>
      <c r="D22" s="1002" t="str">
        <f>IF(G22="MSE exemption","Bid Security exemption in the form of valid MSE UDYAM REGISTRATION certificate is enclosed","Bid Security, in a separate envelope, in the form of " &amp; G22 &amp; " for a sum of " &amp;H22 &amp; " " &amp; I22 &amp; " initially valid for a period of 240 days from the date set for opening of QR bids.")</f>
        <v>Bid Security exemption in the form of valid MSE UDYAM REGISTRATION certificate is enclosed</v>
      </c>
      <c r="E22" s="1002"/>
      <c r="F22" s="1002"/>
      <c r="G22" s="503" t="s">
        <v>697</v>
      </c>
      <c r="H22" s="503"/>
      <c r="I22" s="512"/>
      <c r="J22" s="513"/>
      <c r="K22" s="489"/>
      <c r="L22" s="489"/>
      <c r="M22" s="489"/>
      <c r="N22" s="489"/>
      <c r="O22" s="489"/>
      <c r="P22" s="489"/>
      <c r="Q22" s="489"/>
      <c r="R22" s="489"/>
      <c r="S22" s="489"/>
      <c r="T22" s="489"/>
      <c r="U22" s="489"/>
      <c r="V22" s="489"/>
      <c r="W22" s="489"/>
      <c r="X22" s="489"/>
      <c r="Y22" s="489"/>
      <c r="Z22" s="485"/>
      <c r="AB22" s="303"/>
      <c r="AC22" s="304" t="s">
        <v>697</v>
      </c>
      <c r="AD22" s="489" t="str">
        <f>IF(ISERROR(LOOKUP(J22,AE1:AE22,AF1:AF22)), "Zero", LOOKUP(J22,AE1:AE22,AF1:AF22))</f>
        <v>Zero</v>
      </c>
      <c r="AE22" s="489">
        <v>20</v>
      </c>
      <c r="AF22" s="484" t="s">
        <v>473</v>
      </c>
      <c r="AG22" s="491">
        <v>20</v>
      </c>
      <c r="AH22" s="491" t="s">
        <v>440</v>
      </c>
      <c r="AI22" s="492"/>
      <c r="AJ22" s="492"/>
      <c r="AK22" s="492"/>
      <c r="AL22" s="492"/>
      <c r="AX22" s="485"/>
      <c r="AY22" s="485"/>
      <c r="AZ22" s="485"/>
    </row>
    <row r="23" spans="1:52" s="484" customFormat="1" ht="77.25" customHeight="1">
      <c r="A23" s="494"/>
      <c r="B23" s="501" t="str">
        <f>"(b) Attachment 2"</f>
        <v>(b) Attachment 2</v>
      </c>
      <c r="C23" s="500"/>
      <c r="D23" s="995" t="s">
        <v>538</v>
      </c>
      <c r="E23" s="995"/>
      <c r="F23" s="995"/>
      <c r="G23" s="1003"/>
      <c r="H23" s="1003"/>
      <c r="I23" s="1003"/>
      <c r="J23" s="1003"/>
      <c r="Z23" s="485"/>
      <c r="AB23" s="303"/>
      <c r="AC23" s="304" t="s">
        <v>474</v>
      </c>
      <c r="AD23" s="489" t="str">
        <f>IF(J22 &gt; 9, "("&amp;J22&amp;")", "(0"&amp;J22&amp;")")</f>
        <v>(0)</v>
      </c>
      <c r="AE23" s="489"/>
      <c r="AG23" s="491">
        <v>21</v>
      </c>
      <c r="AH23" s="491" t="s">
        <v>430</v>
      </c>
      <c r="AI23" s="492"/>
      <c r="AJ23" s="492"/>
      <c r="AK23" s="492"/>
      <c r="AL23" s="492"/>
      <c r="AX23" s="485"/>
      <c r="AY23" s="485"/>
      <c r="AZ23" s="485"/>
    </row>
    <row r="24" spans="1:52" s="484" customFormat="1" ht="84.75" customHeight="1">
      <c r="A24" s="494"/>
      <c r="B24" s="501" t="str">
        <f>"(c) Attachment 3"</f>
        <v>(c) Attachment 3</v>
      </c>
      <c r="C24" s="500"/>
      <c r="D24" s="995" t="s">
        <v>539</v>
      </c>
      <c r="E24" s="995"/>
      <c r="F24" s="995"/>
      <c r="G24" s="1000" t="str">
        <f>IF(G22="Bank Guarantee",IF(J22 &lt; 250, "Please note that if validity of bid security is less than250 days, your bid may be rejected", ""),"")</f>
        <v/>
      </c>
      <c r="H24" s="1000"/>
      <c r="I24" s="1000"/>
      <c r="J24" s="1000"/>
      <c r="AA24" s="514"/>
      <c r="AB24" s="303"/>
      <c r="AC24" s="304" t="s">
        <v>698</v>
      </c>
      <c r="AD24" s="489"/>
      <c r="AE24" s="489"/>
      <c r="AG24" s="491">
        <v>22</v>
      </c>
      <c r="AH24" s="491" t="s">
        <v>440</v>
      </c>
      <c r="AI24" s="492"/>
      <c r="AJ24" s="492"/>
      <c r="AK24" s="492"/>
      <c r="AL24" s="492"/>
    </row>
    <row r="25" spans="1:52" s="484" customFormat="1" ht="12.75" hidden="1" customHeight="1">
      <c r="A25" s="494"/>
      <c r="B25" s="494"/>
      <c r="C25" s="494"/>
      <c r="D25" s="995"/>
      <c r="E25" s="995"/>
      <c r="F25" s="995"/>
      <c r="G25" s="515"/>
      <c r="H25" s="516" t="e">
        <f>#REF!</f>
        <v>#REF!</v>
      </c>
      <c r="J25" s="517"/>
      <c r="K25" s="517"/>
      <c r="L25" s="517"/>
      <c r="M25" s="517"/>
      <c r="N25" s="517"/>
      <c r="O25" s="517"/>
      <c r="P25" s="517"/>
      <c r="Q25" s="517"/>
      <c r="R25" s="517"/>
      <c r="S25" s="517"/>
      <c r="T25" s="517"/>
      <c r="U25" s="517"/>
      <c r="V25" s="517"/>
      <c r="W25" s="517"/>
      <c r="X25" s="517"/>
      <c r="Y25" s="517"/>
      <c r="AB25" s="303"/>
      <c r="AC25" s="304" t="s">
        <v>475</v>
      </c>
      <c r="AD25" s="489"/>
      <c r="AE25" s="489"/>
      <c r="AG25" s="491">
        <v>23</v>
      </c>
      <c r="AH25" s="491" t="s">
        <v>440</v>
      </c>
      <c r="AI25" s="492"/>
      <c r="AJ25" s="492"/>
      <c r="AK25" s="492"/>
      <c r="AL25" s="492"/>
    </row>
    <row r="26" spans="1:52" s="484" customFormat="1" ht="9.75" hidden="1" customHeight="1">
      <c r="A26" s="494"/>
      <c r="B26" s="494"/>
      <c r="C26" s="494"/>
      <c r="D26" s="995"/>
      <c r="E26" s="995"/>
      <c r="F26" s="995"/>
      <c r="G26" s="515" t="e">
        <f>#REF!</f>
        <v>#REF!</v>
      </c>
      <c r="H26" s="516"/>
      <c r="J26" s="518"/>
      <c r="K26" s="518"/>
      <c r="L26" s="518"/>
      <c r="M26" s="518"/>
      <c r="N26" s="518"/>
      <c r="O26" s="518"/>
      <c r="P26" s="518"/>
      <c r="Q26" s="518"/>
      <c r="R26" s="518"/>
      <c r="S26" s="518"/>
      <c r="T26" s="518"/>
      <c r="U26" s="518"/>
      <c r="V26" s="518"/>
      <c r="W26" s="518"/>
      <c r="X26" s="518"/>
      <c r="Y26" s="518"/>
      <c r="Z26" s="518"/>
      <c r="AA26" s="518"/>
      <c r="AB26" s="303"/>
      <c r="AC26" s="304" t="s">
        <v>363</v>
      </c>
      <c r="AD26" s="489"/>
      <c r="AE26" s="489"/>
      <c r="AG26" s="491">
        <v>24</v>
      </c>
      <c r="AH26" s="491" t="s">
        <v>440</v>
      </c>
      <c r="AI26" s="492"/>
      <c r="AJ26" s="492"/>
      <c r="AK26" s="492"/>
      <c r="AL26" s="492"/>
    </row>
    <row r="27" spans="1:52" ht="75" customHeight="1">
      <c r="B27" s="501" t="str">
        <f>"(d) Attachment 4"</f>
        <v>(d) Attachment 4</v>
      </c>
      <c r="C27" s="519"/>
      <c r="D27" s="995" t="s">
        <v>476</v>
      </c>
      <c r="E27" s="995"/>
      <c r="F27" s="995"/>
      <c r="G27" s="983" t="str">
        <f>IF(G22="TDR/FDR",("Please note that the TDR/FDR must be duly discharged in favour of POWERGRID by affixing a Revenue Stamp and Official Seal &amp; Sign of Authorised Signatory of the Firm"), (""))</f>
        <v/>
      </c>
      <c r="H27" s="983"/>
      <c r="I27" s="983"/>
      <c r="J27" s="983"/>
      <c r="AB27" s="303"/>
      <c r="AC27" s="304"/>
      <c r="AG27" s="491">
        <v>25</v>
      </c>
      <c r="AH27" s="491" t="s">
        <v>440</v>
      </c>
      <c r="AI27" s="492"/>
      <c r="AJ27" s="492"/>
      <c r="AK27" s="492"/>
      <c r="AL27" s="492"/>
    </row>
    <row r="28" spans="1:52" ht="39.75" customHeight="1">
      <c r="B28" s="501" t="str">
        <f>"(e) Attachment 5"</f>
        <v>(e) Attachment 5</v>
      </c>
      <c r="C28" s="519"/>
      <c r="D28" s="995" t="s">
        <v>363</v>
      </c>
      <c r="E28" s="995"/>
      <c r="F28" s="995"/>
      <c r="G28" s="520"/>
      <c r="H28" s="520"/>
      <c r="Z28" s="485"/>
      <c r="AB28" s="303"/>
      <c r="AC28" s="304"/>
      <c r="AG28" s="491">
        <v>26</v>
      </c>
      <c r="AH28" s="491" t="s">
        <v>440</v>
      </c>
      <c r="AI28" s="492"/>
      <c r="AJ28" s="492"/>
      <c r="AK28" s="492"/>
      <c r="AL28" s="492"/>
      <c r="AX28" s="493"/>
      <c r="AY28" s="493"/>
      <c r="AZ28" s="493"/>
    </row>
    <row r="29" spans="1:52" s="484" customFormat="1" ht="97.5" customHeight="1">
      <c r="A29" s="494"/>
      <c r="B29" s="501" t="str">
        <f>"(f) Attachment 6"</f>
        <v>(f) Attachment 6</v>
      </c>
      <c r="C29" s="519"/>
      <c r="D29" s="995" t="s">
        <v>477</v>
      </c>
      <c r="E29" s="995"/>
      <c r="F29" s="995"/>
      <c r="G29" s="520"/>
      <c r="H29" s="520"/>
      <c r="Z29" s="485"/>
      <c r="AB29" s="303"/>
      <c r="AC29" s="304"/>
      <c r="AD29" s="489"/>
      <c r="AE29" s="489"/>
      <c r="AG29" s="491">
        <v>27</v>
      </c>
      <c r="AH29" s="491" t="s">
        <v>440</v>
      </c>
      <c r="AI29" s="492"/>
      <c r="AJ29" s="492"/>
      <c r="AK29" s="492"/>
      <c r="AL29" s="492"/>
      <c r="AX29" s="485"/>
      <c r="AY29" s="485"/>
      <c r="AZ29" s="485"/>
    </row>
    <row r="30" spans="1:52" s="484" customFormat="1" ht="30.75" customHeight="1">
      <c r="A30" s="494"/>
      <c r="B30" s="501" t="str">
        <f>"(g) Attachment 7"</f>
        <v>(g) Attachment 7</v>
      </c>
      <c r="C30" s="519"/>
      <c r="D30" s="995" t="s">
        <v>363</v>
      </c>
      <c r="E30" s="995"/>
      <c r="F30" s="995"/>
      <c r="G30" s="521"/>
      <c r="H30" s="521"/>
      <c r="Z30" s="485"/>
      <c r="AB30" s="303"/>
      <c r="AC30" s="304"/>
      <c r="AD30" s="489"/>
      <c r="AE30" s="489"/>
      <c r="AG30" s="491">
        <v>28</v>
      </c>
      <c r="AH30" s="491" t="s">
        <v>440</v>
      </c>
      <c r="AI30" s="492"/>
      <c r="AJ30" s="492"/>
      <c r="AK30" s="492"/>
      <c r="AL30" s="492"/>
      <c r="AX30" s="485"/>
      <c r="AY30" s="485"/>
      <c r="AZ30" s="485"/>
    </row>
    <row r="31" spans="1:52" s="484" customFormat="1" ht="42" customHeight="1">
      <c r="A31" s="494"/>
      <c r="B31" s="501" t="str">
        <f>"(h) Attachment 8"</f>
        <v>(h) Attachment 8</v>
      </c>
      <c r="C31" s="519"/>
      <c r="D31" s="995" t="s">
        <v>601</v>
      </c>
      <c r="E31" s="995"/>
      <c r="F31" s="995"/>
      <c r="G31" s="520"/>
      <c r="H31" s="520"/>
      <c r="Z31" s="485"/>
      <c r="AB31" s="303"/>
      <c r="AC31" s="304"/>
      <c r="AD31" s="489"/>
      <c r="AE31" s="489"/>
      <c r="AG31" s="491">
        <v>29</v>
      </c>
      <c r="AH31" s="491" t="s">
        <v>440</v>
      </c>
      <c r="AI31" s="492"/>
      <c r="AJ31" s="492"/>
      <c r="AK31" s="492"/>
      <c r="AL31" s="492"/>
      <c r="AX31" s="485"/>
      <c r="AY31" s="485"/>
      <c r="AZ31" s="485"/>
    </row>
    <row r="32" spans="1:52" s="484" customFormat="1" ht="33" customHeight="1">
      <c r="A32" s="494"/>
      <c r="B32" s="501" t="str">
        <f>"(i) Attachment 9"</f>
        <v>(i) Attachment 9</v>
      </c>
      <c r="C32" s="519"/>
      <c r="D32" s="995" t="s">
        <v>478</v>
      </c>
      <c r="E32" s="995"/>
      <c r="F32" s="995"/>
      <c r="G32" s="520"/>
      <c r="H32" s="520"/>
      <c r="Z32" s="485"/>
      <c r="AB32" s="303"/>
      <c r="AC32" s="304"/>
      <c r="AD32" s="489"/>
      <c r="AE32" s="489"/>
      <c r="AG32" s="491">
        <v>30</v>
      </c>
      <c r="AH32" s="491" t="s">
        <v>440</v>
      </c>
      <c r="AI32" s="492"/>
      <c r="AJ32" s="492"/>
      <c r="AK32" s="492"/>
      <c r="AL32" s="492"/>
      <c r="AX32" s="485"/>
      <c r="AY32" s="485"/>
      <c r="AZ32" s="485"/>
    </row>
    <row r="33" spans="1:52" s="484" customFormat="1" ht="33" customHeight="1">
      <c r="A33" s="494"/>
      <c r="B33" s="501" t="str">
        <f>"(j) Attachment 10"</f>
        <v>(j) Attachment 10</v>
      </c>
      <c r="C33" s="519"/>
      <c r="D33" s="995" t="s">
        <v>479</v>
      </c>
      <c r="E33" s="995"/>
      <c r="F33" s="995"/>
      <c r="G33" s="520"/>
      <c r="H33" s="520"/>
      <c r="Z33" s="485"/>
      <c r="AB33" s="303"/>
      <c r="AC33" s="304"/>
      <c r="AD33" s="489"/>
      <c r="AE33" s="489"/>
      <c r="AG33" s="491">
        <v>31</v>
      </c>
      <c r="AH33" s="491" t="s">
        <v>430</v>
      </c>
      <c r="AI33" s="492"/>
      <c r="AJ33" s="492"/>
      <c r="AK33" s="492"/>
      <c r="AL33" s="492"/>
      <c r="AX33" s="485"/>
      <c r="AY33" s="485"/>
      <c r="AZ33" s="485"/>
    </row>
    <row r="34" spans="1:52" s="484" customFormat="1" ht="33" customHeight="1">
      <c r="A34" s="494"/>
      <c r="B34" s="501" t="str">
        <f>"(k) Attachment 11"</f>
        <v>(k) Attachment 11</v>
      </c>
      <c r="C34" s="519"/>
      <c r="D34" s="995" t="s">
        <v>480</v>
      </c>
      <c r="E34" s="995"/>
      <c r="F34" s="995"/>
      <c r="G34" s="520"/>
      <c r="H34" s="520"/>
      <c r="Z34" s="485"/>
      <c r="AB34" s="303"/>
      <c r="AC34" s="304"/>
      <c r="AD34" s="489"/>
      <c r="AE34" s="489"/>
      <c r="AX34" s="485"/>
      <c r="AY34" s="485"/>
      <c r="AZ34" s="485"/>
    </row>
    <row r="35" spans="1:52" s="484" customFormat="1" ht="32.25" customHeight="1">
      <c r="A35" s="494"/>
      <c r="B35" s="501" t="str">
        <f>"(l) Attachment 12"</f>
        <v>(l) Attachment 12</v>
      </c>
      <c r="C35" s="519"/>
      <c r="D35" s="995" t="s">
        <v>540</v>
      </c>
      <c r="E35" s="995"/>
      <c r="F35" s="995"/>
      <c r="G35" s="520"/>
      <c r="H35" s="520"/>
      <c r="Z35" s="485"/>
      <c r="AB35" s="303"/>
      <c r="AC35" s="304"/>
      <c r="AD35" s="489"/>
      <c r="AE35" s="489"/>
      <c r="AX35" s="485"/>
      <c r="AY35" s="485"/>
      <c r="AZ35" s="485"/>
    </row>
    <row r="36" spans="1:52" s="484" customFormat="1" ht="33" customHeight="1">
      <c r="A36" s="494"/>
      <c r="B36" s="501" t="str">
        <f>"(m) Attachment 13"</f>
        <v>(m) Attachment 13</v>
      </c>
      <c r="C36" s="519"/>
      <c r="D36" s="995" t="s">
        <v>481</v>
      </c>
      <c r="E36" s="995"/>
      <c r="F36" s="995"/>
      <c r="G36" s="520"/>
      <c r="H36" s="520"/>
      <c r="Z36" s="485"/>
      <c r="AB36" s="303"/>
      <c r="AC36" s="304"/>
      <c r="AD36" s="489"/>
      <c r="AE36" s="489"/>
      <c r="AX36" s="485"/>
      <c r="AY36" s="485"/>
      <c r="AZ36" s="485"/>
    </row>
    <row r="37" spans="1:52" s="484" customFormat="1" ht="43.5" customHeight="1">
      <c r="A37" s="494"/>
      <c r="B37" s="501" t="str">
        <f>"(n) Attachment 14"</f>
        <v>(n) Attachment 14</v>
      </c>
      <c r="C37" s="519"/>
      <c r="D37" s="995" t="s">
        <v>12</v>
      </c>
      <c r="E37" s="995"/>
      <c r="F37" s="995"/>
      <c r="G37" s="520"/>
      <c r="H37" s="520"/>
      <c r="Z37" s="485"/>
      <c r="AB37" s="303"/>
      <c r="AC37" s="304"/>
      <c r="AD37" s="489"/>
      <c r="AE37" s="489"/>
      <c r="AX37" s="485"/>
      <c r="AY37" s="485"/>
      <c r="AZ37" s="485"/>
    </row>
    <row r="38" spans="1:52" s="484" customFormat="1" ht="47.25" customHeight="1">
      <c r="A38" s="494"/>
      <c r="B38" s="501" t="str">
        <f>"(o) Attachment 15"</f>
        <v>(o) Attachment 15</v>
      </c>
      <c r="C38" s="519"/>
      <c r="D38" s="995" t="s">
        <v>482</v>
      </c>
      <c r="E38" s="995"/>
      <c r="F38" s="995"/>
      <c r="G38" s="520"/>
      <c r="H38" s="520"/>
      <c r="Z38" s="485"/>
      <c r="AB38" s="303"/>
      <c r="AC38" s="304"/>
      <c r="AD38" s="489"/>
      <c r="AE38" s="489"/>
      <c r="AX38" s="485"/>
      <c r="AY38" s="485"/>
      <c r="AZ38" s="485"/>
    </row>
    <row r="39" spans="1:52" s="484" customFormat="1" ht="33" customHeight="1">
      <c r="A39" s="494"/>
      <c r="B39" s="501" t="str">
        <f>"(p) Attachment 16"</f>
        <v>(p) Attachment 16</v>
      </c>
      <c r="C39" s="519"/>
      <c r="D39" s="995" t="s">
        <v>657</v>
      </c>
      <c r="E39" s="995"/>
      <c r="F39" s="995"/>
      <c r="G39" s="520"/>
      <c r="H39" s="520"/>
      <c r="Z39" s="485"/>
      <c r="AB39" s="303"/>
      <c r="AC39" s="304"/>
      <c r="AD39" s="489"/>
      <c r="AE39" s="489"/>
      <c r="AX39" s="485"/>
      <c r="AY39" s="485"/>
      <c r="AZ39" s="485"/>
    </row>
    <row r="40" spans="1:52" ht="33" customHeight="1">
      <c r="B40" s="501" t="str">
        <f>"(q) Attachment 17"</f>
        <v>(q) Attachment 17</v>
      </c>
      <c r="C40" s="519"/>
      <c r="D40" s="995" t="s">
        <v>541</v>
      </c>
      <c r="E40" s="995"/>
      <c r="F40" s="995"/>
      <c r="G40" s="520"/>
      <c r="H40" s="520"/>
      <c r="Z40" s="485"/>
      <c r="AB40" s="303"/>
      <c r="AC40" s="304"/>
      <c r="AX40" s="493"/>
      <c r="AY40" s="493"/>
      <c r="AZ40" s="493"/>
    </row>
    <row r="41" spans="1:52" ht="33" customHeight="1">
      <c r="B41" s="447" t="s">
        <v>676</v>
      </c>
      <c r="C41" s="522"/>
      <c r="D41" s="996" t="s">
        <v>675</v>
      </c>
      <c r="E41" s="996"/>
      <c r="F41" s="996"/>
      <c r="G41" s="520"/>
      <c r="H41" s="520"/>
      <c r="Z41" s="485"/>
      <c r="AB41" s="303"/>
      <c r="AC41" s="304"/>
      <c r="AX41" s="493"/>
      <c r="AY41" s="493"/>
      <c r="AZ41" s="493"/>
    </row>
    <row r="42" spans="1:52" ht="51" customHeight="1">
      <c r="B42" s="447" t="s">
        <v>705</v>
      </c>
      <c r="C42" s="522"/>
      <c r="D42" s="996" t="s">
        <v>706</v>
      </c>
      <c r="E42" s="996"/>
      <c r="F42" s="996"/>
      <c r="G42" s="520"/>
      <c r="H42" s="520"/>
      <c r="Z42" s="485"/>
      <c r="AB42" s="303"/>
      <c r="AC42" s="304"/>
      <c r="AX42" s="493"/>
      <c r="AY42" s="493"/>
      <c r="AZ42" s="493"/>
    </row>
    <row r="43" spans="1:52" ht="47.25" customHeight="1">
      <c r="B43" s="363" t="s">
        <v>700</v>
      </c>
      <c r="C43" s="439"/>
      <c r="D43" s="972" t="s">
        <v>699</v>
      </c>
      <c r="E43" s="978"/>
      <c r="F43" s="978"/>
      <c r="G43" s="520"/>
      <c r="H43" s="520"/>
      <c r="Z43" s="485"/>
      <c r="AB43" s="303"/>
      <c r="AC43" s="304"/>
      <c r="AX43" s="493"/>
      <c r="AY43" s="493"/>
      <c r="AZ43" s="493"/>
    </row>
    <row r="44" spans="1:52" ht="66" customHeight="1">
      <c r="A44" s="523">
        <v>3</v>
      </c>
      <c r="B44" s="997" t="s">
        <v>542</v>
      </c>
      <c r="C44" s="997"/>
      <c r="D44" s="520"/>
      <c r="E44" s="520"/>
      <c r="F44" s="520"/>
      <c r="G44" s="520"/>
      <c r="H44" s="520"/>
      <c r="Z44" s="485"/>
      <c r="AB44" s="303"/>
      <c r="AC44" s="304"/>
      <c r="AX44" s="493"/>
      <c r="AY44" s="493"/>
      <c r="AZ44" s="493"/>
    </row>
    <row r="45" spans="1:52" ht="155.25" customHeight="1">
      <c r="B45" s="998" t="s">
        <v>543</v>
      </c>
      <c r="C45" s="998"/>
      <c r="D45" s="998"/>
      <c r="E45" s="998"/>
      <c r="F45" s="998"/>
      <c r="G45" s="520"/>
      <c r="H45" s="520"/>
      <c r="Z45" s="485"/>
      <c r="AB45" s="303"/>
      <c r="AC45" s="304"/>
      <c r="AX45" s="493"/>
      <c r="AY45" s="493"/>
      <c r="AZ45" s="493"/>
    </row>
    <row r="46" spans="1:52" ht="69" customHeight="1">
      <c r="A46" s="523">
        <v>4</v>
      </c>
      <c r="B46" s="999" t="s">
        <v>544</v>
      </c>
      <c r="C46" s="999"/>
      <c r="D46" s="999"/>
      <c r="E46" s="999"/>
      <c r="F46" s="524"/>
      <c r="G46" s="520"/>
      <c r="H46" s="520"/>
      <c r="Z46" s="485"/>
      <c r="AB46" s="303"/>
      <c r="AC46" s="304"/>
      <c r="AX46" s="493"/>
      <c r="AY46" s="493"/>
      <c r="AZ46" s="493"/>
    </row>
    <row r="47" spans="1:52" s="484" customFormat="1" ht="136.5" customHeight="1">
      <c r="A47" s="502">
        <v>4.0999999999999996</v>
      </c>
      <c r="B47" s="987" t="s">
        <v>545</v>
      </c>
      <c r="C47" s="987"/>
      <c r="D47" s="987"/>
      <c r="E47" s="987"/>
      <c r="F47" s="987"/>
      <c r="G47" s="525"/>
      <c r="H47" s="525"/>
      <c r="Z47" s="485"/>
      <c r="AA47" s="485"/>
      <c r="AB47" s="309"/>
      <c r="AC47" s="310"/>
      <c r="AD47" s="526"/>
      <c r="AE47" s="526"/>
      <c r="AF47" s="485"/>
      <c r="AG47" s="485"/>
      <c r="AH47" s="485"/>
      <c r="AI47" s="485"/>
      <c r="AJ47" s="485"/>
      <c r="AK47" s="485"/>
      <c r="AL47" s="485"/>
      <c r="AM47" s="485"/>
      <c r="AN47" s="485"/>
      <c r="AO47" s="485"/>
      <c r="AP47" s="485"/>
      <c r="AQ47" s="485"/>
      <c r="AR47" s="485"/>
      <c r="AS47" s="485"/>
      <c r="AT47" s="485"/>
      <c r="AU47" s="485"/>
      <c r="AV47" s="485"/>
      <c r="AW47" s="485"/>
      <c r="AX47" s="485"/>
      <c r="AY47" s="485"/>
      <c r="AZ47" s="485"/>
    </row>
    <row r="48" spans="1:52" ht="68.25" customHeight="1">
      <c r="A48" s="523">
        <v>4.2</v>
      </c>
      <c r="B48" s="987" t="s">
        <v>483</v>
      </c>
      <c r="C48" s="987"/>
      <c r="D48" s="987"/>
      <c r="E48" s="987"/>
      <c r="F48" s="987"/>
      <c r="G48" s="525"/>
      <c r="H48" s="525"/>
      <c r="Z48" s="485"/>
      <c r="AA48" s="485"/>
      <c r="AB48" s="309"/>
      <c r="AC48" s="310"/>
      <c r="AD48" s="527"/>
      <c r="AE48" s="527"/>
      <c r="AF48" s="493"/>
      <c r="AG48" s="493"/>
      <c r="AH48" s="493"/>
      <c r="AI48" s="493"/>
      <c r="AJ48" s="493"/>
      <c r="AK48" s="493"/>
      <c r="AL48" s="493"/>
      <c r="AM48" s="493"/>
      <c r="AN48" s="493"/>
      <c r="AO48" s="493"/>
      <c r="AP48" s="493"/>
      <c r="AQ48" s="493"/>
      <c r="AR48" s="493"/>
      <c r="AS48" s="493"/>
      <c r="AT48" s="493"/>
      <c r="AU48" s="493"/>
      <c r="AV48" s="493"/>
      <c r="AW48" s="493"/>
      <c r="AX48" s="493"/>
      <c r="AY48" s="493"/>
      <c r="AZ48" s="493"/>
    </row>
    <row r="49" spans="1:52" ht="67.5" customHeight="1">
      <c r="A49" s="502">
        <v>4.3</v>
      </c>
      <c r="B49" s="987" t="s">
        <v>546</v>
      </c>
      <c r="C49" s="987"/>
      <c r="D49" s="987"/>
      <c r="E49" s="987"/>
      <c r="F49" s="987"/>
      <c r="G49" s="525"/>
      <c r="H49" s="525"/>
      <c r="Z49" s="485"/>
      <c r="AA49" s="485"/>
      <c r="AB49" s="309"/>
      <c r="AC49" s="310"/>
      <c r="AD49" s="527"/>
      <c r="AE49" s="527"/>
      <c r="AF49" s="493"/>
      <c r="AG49" s="493"/>
      <c r="AH49" s="493"/>
      <c r="AI49" s="493"/>
      <c r="AJ49" s="493"/>
      <c r="AK49" s="493"/>
      <c r="AL49" s="493"/>
      <c r="AM49" s="493"/>
      <c r="AN49" s="493"/>
      <c r="AO49" s="493"/>
      <c r="AP49" s="493"/>
      <c r="AQ49" s="493"/>
      <c r="AR49" s="493"/>
      <c r="AS49" s="493"/>
      <c r="AT49" s="493"/>
      <c r="AU49" s="493"/>
      <c r="AV49" s="493"/>
      <c r="AW49" s="493"/>
      <c r="AX49" s="493"/>
      <c r="AY49" s="493"/>
      <c r="AZ49" s="493"/>
    </row>
    <row r="50" spans="1:52" ht="155.25" customHeight="1">
      <c r="A50" s="523">
        <v>4.4000000000000004</v>
      </c>
      <c r="B50" s="987" t="s">
        <v>547</v>
      </c>
      <c r="C50" s="987"/>
      <c r="D50" s="987"/>
      <c r="E50" s="987"/>
      <c r="F50" s="987"/>
      <c r="G50" s="525"/>
      <c r="H50" s="525"/>
      <c r="Z50" s="485"/>
      <c r="AA50" s="485"/>
      <c r="AB50" s="309"/>
      <c r="AC50" s="310"/>
      <c r="AD50" s="527"/>
      <c r="AE50" s="527"/>
      <c r="AF50" s="493"/>
      <c r="AG50" s="493"/>
      <c r="AH50" s="493"/>
      <c r="AI50" s="493"/>
      <c r="AJ50" s="493"/>
      <c r="AK50" s="493"/>
      <c r="AL50" s="493"/>
      <c r="AM50" s="493"/>
      <c r="AN50" s="493"/>
      <c r="AO50" s="493"/>
      <c r="AP50" s="493"/>
      <c r="AQ50" s="493"/>
      <c r="AR50" s="493"/>
      <c r="AS50" s="493"/>
      <c r="AT50" s="493"/>
      <c r="AU50" s="493"/>
      <c r="AV50" s="493"/>
      <c r="AW50" s="493"/>
      <c r="AX50" s="493"/>
      <c r="AY50" s="493"/>
      <c r="AZ50" s="493"/>
    </row>
    <row r="51" spans="1:52" ht="90.75" customHeight="1">
      <c r="A51" s="502">
        <v>4.5</v>
      </c>
      <c r="B51" s="987" t="s">
        <v>548</v>
      </c>
      <c r="C51" s="987"/>
      <c r="D51" s="987"/>
      <c r="E51" s="987"/>
      <c r="F51" s="987"/>
      <c r="G51" s="525"/>
      <c r="H51" s="525"/>
      <c r="Z51" s="485"/>
      <c r="AA51" s="485"/>
      <c r="AB51" s="309"/>
      <c r="AC51" s="310"/>
      <c r="AD51" s="527"/>
      <c r="AE51" s="527"/>
      <c r="AF51" s="493"/>
      <c r="AG51" s="493"/>
      <c r="AH51" s="493"/>
      <c r="AI51" s="493"/>
      <c r="AJ51" s="493"/>
      <c r="AK51" s="493"/>
      <c r="AL51" s="493"/>
      <c r="AM51" s="493"/>
      <c r="AN51" s="493"/>
      <c r="AO51" s="493"/>
      <c r="AP51" s="493"/>
      <c r="AQ51" s="493"/>
      <c r="AR51" s="493"/>
      <c r="AS51" s="493"/>
      <c r="AT51" s="493"/>
      <c r="AU51" s="493"/>
      <c r="AV51" s="493"/>
      <c r="AW51" s="493"/>
      <c r="AX51" s="493"/>
      <c r="AY51" s="493"/>
      <c r="AZ51" s="493"/>
    </row>
    <row r="52" spans="1:52" ht="81.75" customHeight="1">
      <c r="A52" s="523">
        <v>4.5999999999999996</v>
      </c>
      <c r="B52" s="987" t="s">
        <v>549</v>
      </c>
      <c r="C52" s="987"/>
      <c r="D52" s="987"/>
      <c r="E52" s="987"/>
      <c r="F52" s="987"/>
      <c r="G52" s="525"/>
      <c r="H52" s="525"/>
      <c r="Z52" s="485"/>
      <c r="AA52" s="485"/>
      <c r="AB52" s="309"/>
      <c r="AC52" s="310"/>
      <c r="AD52" s="527"/>
      <c r="AE52" s="527"/>
      <c r="AF52" s="493"/>
      <c r="AG52" s="493"/>
      <c r="AH52" s="493"/>
      <c r="AI52" s="493"/>
      <c r="AJ52" s="493"/>
      <c r="AK52" s="493"/>
      <c r="AL52" s="493"/>
      <c r="AM52" s="493"/>
      <c r="AN52" s="493"/>
      <c r="AO52" s="493"/>
      <c r="AP52" s="493"/>
      <c r="AQ52" s="493"/>
      <c r="AR52" s="493"/>
      <c r="AS52" s="493"/>
      <c r="AT52" s="493"/>
      <c r="AU52" s="493"/>
      <c r="AV52" s="493"/>
      <c r="AW52" s="493"/>
      <c r="AX52" s="493"/>
      <c r="AY52" s="493"/>
      <c r="AZ52" s="493"/>
    </row>
    <row r="53" spans="1:52" ht="54" customHeight="1">
      <c r="A53" s="502">
        <v>4.7</v>
      </c>
      <c r="B53" s="987" t="s">
        <v>535</v>
      </c>
      <c r="C53" s="987"/>
      <c r="D53" s="987"/>
      <c r="E53" s="987"/>
      <c r="F53" s="987"/>
      <c r="G53" s="525"/>
      <c r="H53" s="525"/>
      <c r="Z53" s="485"/>
      <c r="AA53" s="485"/>
      <c r="AB53" s="309"/>
      <c r="AC53" s="310"/>
      <c r="AD53" s="527"/>
      <c r="AE53" s="527"/>
      <c r="AF53" s="493"/>
      <c r="AG53" s="493"/>
      <c r="AH53" s="493"/>
      <c r="AI53" s="493"/>
      <c r="AJ53" s="493"/>
      <c r="AK53" s="493"/>
      <c r="AL53" s="493"/>
      <c r="AM53" s="493"/>
      <c r="AN53" s="493"/>
      <c r="AO53" s="493"/>
      <c r="AP53" s="493"/>
      <c r="AQ53" s="493"/>
      <c r="AR53" s="493"/>
      <c r="AS53" s="493"/>
      <c r="AT53" s="493"/>
      <c r="AU53" s="493"/>
      <c r="AV53" s="493"/>
      <c r="AW53" s="493"/>
      <c r="AX53" s="493"/>
      <c r="AY53" s="493"/>
      <c r="AZ53" s="493"/>
    </row>
    <row r="54" spans="1:52" s="484" customFormat="1" ht="60.75" customHeight="1">
      <c r="A54" s="523">
        <v>4.8</v>
      </c>
      <c r="B54" s="993" t="s">
        <v>550</v>
      </c>
      <c r="C54" s="993"/>
      <c r="D54" s="993"/>
      <c r="E54" s="993"/>
      <c r="F54" s="993"/>
      <c r="G54" s="525"/>
      <c r="H54" s="525"/>
      <c r="Z54" s="485"/>
      <c r="AA54" s="485"/>
      <c r="AB54" s="309"/>
      <c r="AC54" s="310"/>
      <c r="AD54" s="526"/>
      <c r="AE54" s="526"/>
      <c r="AF54" s="485"/>
      <c r="AG54" s="485"/>
      <c r="AH54" s="485"/>
      <c r="AI54" s="485"/>
      <c r="AJ54" s="485"/>
      <c r="AK54" s="485"/>
      <c r="AL54" s="485"/>
      <c r="AM54" s="485"/>
      <c r="AN54" s="485"/>
      <c r="AO54" s="485"/>
      <c r="AP54" s="485"/>
      <c r="AQ54" s="485"/>
      <c r="AR54" s="485"/>
      <c r="AS54" s="485"/>
      <c r="AT54" s="485"/>
      <c r="AU54" s="485"/>
      <c r="AV54" s="485"/>
      <c r="AW54" s="485"/>
      <c r="AX54" s="485"/>
      <c r="AY54" s="485"/>
      <c r="AZ54" s="485"/>
    </row>
    <row r="55" spans="1:52" s="484" customFormat="1" ht="33" customHeight="1">
      <c r="A55" s="502">
        <v>4.9000000000000004</v>
      </c>
      <c r="B55" s="993" t="s">
        <v>551</v>
      </c>
      <c r="C55" s="993"/>
      <c r="D55" s="993"/>
      <c r="E55" s="993"/>
      <c r="F55" s="993"/>
      <c r="G55" s="525"/>
      <c r="H55" s="525"/>
      <c r="Z55" s="485"/>
      <c r="AA55" s="485"/>
      <c r="AB55" s="309"/>
      <c r="AC55" s="310"/>
      <c r="AD55" s="526"/>
      <c r="AE55" s="526"/>
      <c r="AF55" s="485"/>
      <c r="AG55" s="485"/>
      <c r="AH55" s="485"/>
      <c r="AI55" s="485"/>
      <c r="AJ55" s="485"/>
      <c r="AK55" s="485"/>
      <c r="AL55" s="485"/>
      <c r="AM55" s="485"/>
      <c r="AN55" s="485"/>
      <c r="AO55" s="485"/>
      <c r="AP55" s="485"/>
      <c r="AQ55" s="485"/>
      <c r="AR55" s="485"/>
      <c r="AS55" s="485"/>
      <c r="AT55" s="485"/>
      <c r="AU55" s="485"/>
      <c r="AV55" s="485"/>
      <c r="AW55" s="485"/>
      <c r="AX55" s="485"/>
      <c r="AY55" s="485"/>
      <c r="AZ55" s="485"/>
    </row>
    <row r="56" spans="1:52" s="484" customFormat="1" ht="26.1" customHeight="1">
      <c r="A56" s="523">
        <v>5</v>
      </c>
      <c r="B56" s="994" t="s">
        <v>484</v>
      </c>
      <c r="C56" s="994"/>
      <c r="D56" s="994"/>
      <c r="E56" s="994"/>
      <c r="F56" s="994"/>
      <c r="G56" s="528"/>
      <c r="H56" s="528"/>
      <c r="K56" s="490"/>
      <c r="L56" s="490"/>
      <c r="M56" s="490"/>
      <c r="N56" s="490"/>
      <c r="O56" s="490"/>
      <c r="P56" s="490"/>
      <c r="Q56" s="490"/>
      <c r="R56" s="490"/>
      <c r="S56" s="490"/>
      <c r="T56" s="490"/>
      <c r="U56" s="490"/>
      <c r="V56" s="490"/>
      <c r="W56" s="490"/>
      <c r="X56" s="490"/>
      <c r="Y56" s="490"/>
      <c r="Z56" s="493"/>
      <c r="AA56" s="493"/>
      <c r="AB56" s="529"/>
      <c r="AC56" s="310"/>
      <c r="AD56" s="526"/>
      <c r="AE56" s="526"/>
      <c r="AF56" s="485"/>
      <c r="AG56" s="485"/>
      <c r="AH56" s="485"/>
      <c r="AI56" s="485"/>
      <c r="AJ56" s="485"/>
      <c r="AK56" s="485"/>
      <c r="AL56" s="485"/>
      <c r="AM56" s="485"/>
      <c r="AN56" s="485"/>
      <c r="AO56" s="485"/>
      <c r="AP56" s="485"/>
      <c r="AQ56" s="485"/>
      <c r="AR56" s="485"/>
      <c r="AS56" s="485"/>
      <c r="AT56" s="485"/>
      <c r="AU56" s="485"/>
      <c r="AV56" s="485"/>
      <c r="AW56" s="485"/>
      <c r="AX56" s="485"/>
      <c r="AY56" s="485"/>
      <c r="AZ56" s="485"/>
    </row>
    <row r="57" spans="1:52" s="484" customFormat="1" ht="51" customHeight="1">
      <c r="A57" s="502">
        <v>5.0999999999999996</v>
      </c>
      <c r="B57" s="987" t="s">
        <v>552</v>
      </c>
      <c r="C57" s="987"/>
      <c r="D57" s="987"/>
      <c r="E57" s="987"/>
      <c r="F57" s="987"/>
      <c r="G57" s="525"/>
      <c r="H57" s="525"/>
      <c r="K57" s="490"/>
      <c r="L57" s="490"/>
      <c r="M57" s="490"/>
      <c r="N57" s="490"/>
      <c r="O57" s="490"/>
      <c r="P57" s="490"/>
      <c r="Q57" s="490"/>
      <c r="R57" s="490"/>
      <c r="S57" s="490"/>
      <c r="T57" s="490"/>
      <c r="U57" s="490"/>
      <c r="V57" s="490"/>
      <c r="W57" s="490"/>
      <c r="X57" s="490"/>
      <c r="Y57" s="490"/>
      <c r="Z57" s="493"/>
      <c r="AA57" s="493"/>
      <c r="AB57" s="529"/>
      <c r="AC57" s="310"/>
      <c r="AD57" s="526"/>
      <c r="AE57" s="526"/>
      <c r="AF57" s="485"/>
      <c r="AG57" s="485"/>
      <c r="AH57" s="485"/>
      <c r="AI57" s="485"/>
      <c r="AJ57" s="485"/>
      <c r="AK57" s="485"/>
      <c r="AL57" s="485"/>
      <c r="AM57" s="485"/>
      <c r="AN57" s="485"/>
      <c r="AO57" s="485"/>
      <c r="AP57" s="485"/>
      <c r="AQ57" s="485"/>
      <c r="AR57" s="485"/>
      <c r="AS57" s="485"/>
      <c r="AT57" s="485"/>
      <c r="AU57" s="485"/>
      <c r="AV57" s="485"/>
      <c r="AW57" s="485"/>
      <c r="AX57" s="485"/>
      <c r="AY57" s="485"/>
      <c r="AZ57" s="485"/>
    </row>
    <row r="58" spans="1:52" s="484" customFormat="1" ht="38.1" customHeight="1">
      <c r="A58" s="502">
        <v>6</v>
      </c>
      <c r="B58" s="987" t="s">
        <v>485</v>
      </c>
      <c r="C58" s="987"/>
      <c r="D58" s="987"/>
      <c r="E58" s="987"/>
      <c r="F58" s="987"/>
      <c r="G58" s="525"/>
      <c r="H58" s="525"/>
      <c r="Z58" s="485"/>
      <c r="AA58" s="485"/>
      <c r="AB58" s="530"/>
      <c r="AC58" s="310"/>
      <c r="AD58" s="526"/>
      <c r="AE58" s="526"/>
      <c r="AF58" s="485"/>
      <c r="AG58" s="485"/>
      <c r="AH58" s="485"/>
      <c r="AI58" s="485"/>
      <c r="AJ58" s="485"/>
      <c r="AK58" s="485"/>
      <c r="AL58" s="485"/>
      <c r="AM58" s="485"/>
      <c r="AN58" s="485"/>
      <c r="AO58" s="485"/>
      <c r="AP58" s="485"/>
      <c r="AQ58" s="485"/>
      <c r="AR58" s="485"/>
      <c r="AS58" s="485"/>
      <c r="AT58" s="485"/>
      <c r="AU58" s="485"/>
      <c r="AV58" s="485"/>
      <c r="AW58" s="485"/>
      <c r="AX58" s="485"/>
      <c r="AY58" s="485"/>
      <c r="AZ58" s="485"/>
    </row>
    <row r="59" spans="1:52" s="484" customFormat="1" ht="38.1" customHeight="1">
      <c r="A59" s="523"/>
      <c r="B59" s="531" t="s">
        <v>378</v>
      </c>
      <c r="C59" s="991" t="s">
        <v>553</v>
      </c>
      <c r="D59" s="991"/>
      <c r="E59" s="991"/>
      <c r="F59" s="991"/>
      <c r="J59" s="490"/>
      <c r="Z59" s="485"/>
      <c r="AA59" s="485"/>
      <c r="AB59" s="529"/>
      <c r="AC59" s="310"/>
      <c r="AD59" s="526"/>
      <c r="AE59" s="526"/>
      <c r="AF59" s="485"/>
      <c r="AG59" s="485"/>
      <c r="AH59" s="485"/>
      <c r="AI59" s="485"/>
      <c r="AJ59" s="485"/>
      <c r="AK59" s="485"/>
      <c r="AL59" s="485"/>
      <c r="AM59" s="485"/>
      <c r="AN59" s="485"/>
      <c r="AO59" s="485"/>
      <c r="AP59" s="485"/>
      <c r="AQ59" s="485"/>
      <c r="AR59" s="485"/>
      <c r="AS59" s="485"/>
      <c r="AT59" s="485"/>
      <c r="AU59" s="485"/>
      <c r="AV59" s="485"/>
      <c r="AW59" s="485"/>
      <c r="AX59" s="485"/>
      <c r="AY59" s="485"/>
      <c r="AZ59" s="485"/>
    </row>
    <row r="60" spans="1:52" s="484" customFormat="1" ht="38.1" customHeight="1">
      <c r="A60" s="523"/>
      <c r="B60" s="531" t="s">
        <v>379</v>
      </c>
      <c r="C60" s="991" t="s">
        <v>554</v>
      </c>
      <c r="D60" s="991"/>
      <c r="E60" s="991"/>
      <c r="F60" s="991"/>
      <c r="J60" s="490"/>
      <c r="K60" s="490"/>
      <c r="L60" s="490"/>
      <c r="M60" s="490"/>
      <c r="N60" s="490"/>
      <c r="O60" s="490"/>
      <c r="P60" s="490"/>
      <c r="Q60" s="490"/>
      <c r="R60" s="490"/>
      <c r="S60" s="490"/>
      <c r="T60" s="490"/>
      <c r="U60" s="490"/>
      <c r="V60" s="490"/>
      <c r="W60" s="490"/>
      <c r="X60" s="490"/>
      <c r="Y60" s="490"/>
      <c r="Z60" s="493"/>
      <c r="AA60" s="493"/>
      <c r="AB60" s="529"/>
      <c r="AC60" s="310"/>
      <c r="AD60" s="526"/>
      <c r="AE60" s="526"/>
      <c r="AF60" s="485"/>
      <c r="AG60" s="485"/>
      <c r="AH60" s="485"/>
      <c r="AI60" s="485"/>
      <c r="AJ60" s="485"/>
      <c r="AK60" s="485"/>
      <c r="AL60" s="485"/>
      <c r="AM60" s="485"/>
      <c r="AN60" s="485"/>
      <c r="AO60" s="485"/>
      <c r="AP60" s="485"/>
      <c r="AQ60" s="485"/>
      <c r="AR60" s="485"/>
      <c r="AS60" s="485"/>
      <c r="AT60" s="485"/>
      <c r="AU60" s="485"/>
      <c r="AV60" s="485"/>
      <c r="AW60" s="485"/>
      <c r="AX60" s="485"/>
      <c r="AY60" s="485"/>
      <c r="AZ60" s="485"/>
    </row>
    <row r="61" spans="1:52" s="484" customFormat="1" ht="38.1" customHeight="1">
      <c r="A61" s="523"/>
      <c r="B61" s="531" t="s">
        <v>380</v>
      </c>
      <c r="C61" s="991" t="s">
        <v>555</v>
      </c>
      <c r="D61" s="991"/>
      <c r="E61" s="991"/>
      <c r="F61" s="991"/>
      <c r="Z61" s="485"/>
      <c r="AA61" s="485"/>
      <c r="AB61" s="529"/>
      <c r="AC61" s="310"/>
      <c r="AD61" s="526"/>
      <c r="AE61" s="526"/>
      <c r="AF61" s="485"/>
      <c r="AG61" s="485"/>
      <c r="AH61" s="485"/>
      <c r="AI61" s="485"/>
      <c r="AJ61" s="485"/>
      <c r="AK61" s="485"/>
      <c r="AL61" s="485"/>
      <c r="AM61" s="485"/>
      <c r="AN61" s="485"/>
      <c r="AO61" s="485"/>
      <c r="AP61" s="485"/>
      <c r="AQ61" s="485"/>
      <c r="AR61" s="485"/>
      <c r="AS61" s="485"/>
      <c r="AT61" s="485"/>
      <c r="AU61" s="485"/>
      <c r="AV61" s="485"/>
      <c r="AW61" s="485"/>
      <c r="AX61" s="485"/>
      <c r="AY61" s="485"/>
      <c r="AZ61" s="485"/>
    </row>
    <row r="62" spans="1:52" s="484" customFormat="1" ht="38.1" customHeight="1">
      <c r="A62" s="523"/>
      <c r="B62" s="531" t="s">
        <v>486</v>
      </c>
      <c r="C62" s="991" t="s">
        <v>556</v>
      </c>
      <c r="D62" s="991"/>
      <c r="E62" s="991"/>
      <c r="F62" s="991"/>
      <c r="Z62" s="485"/>
      <c r="AA62" s="485"/>
      <c r="AB62" s="529"/>
      <c r="AC62" s="310"/>
      <c r="AD62" s="526"/>
      <c r="AE62" s="526"/>
      <c r="AF62" s="485"/>
      <c r="AG62" s="485"/>
      <c r="AH62" s="485"/>
      <c r="AI62" s="485"/>
      <c r="AJ62" s="485"/>
      <c r="AK62" s="485"/>
      <c r="AL62" s="485"/>
      <c r="AM62" s="485"/>
      <c r="AN62" s="485"/>
      <c r="AO62" s="485"/>
      <c r="AP62" s="485"/>
      <c r="AQ62" s="485"/>
      <c r="AR62" s="485"/>
      <c r="AS62" s="485"/>
      <c r="AT62" s="485"/>
      <c r="AU62" s="485"/>
      <c r="AV62" s="485"/>
      <c r="AW62" s="485"/>
      <c r="AX62" s="485"/>
      <c r="AY62" s="485"/>
      <c r="AZ62" s="485"/>
    </row>
    <row r="63" spans="1:52" ht="38.1" customHeight="1">
      <c r="A63" s="523"/>
      <c r="B63" s="531" t="s">
        <v>170</v>
      </c>
      <c r="C63" s="991" t="s">
        <v>557</v>
      </c>
      <c r="D63" s="991"/>
      <c r="E63" s="991"/>
      <c r="F63" s="991"/>
      <c r="G63" s="484"/>
      <c r="H63" s="484"/>
      <c r="J63" s="490"/>
      <c r="K63" s="490"/>
      <c r="L63" s="490"/>
      <c r="M63" s="490"/>
      <c r="N63" s="490"/>
      <c r="O63" s="490"/>
      <c r="P63" s="490"/>
      <c r="Q63" s="490"/>
      <c r="R63" s="490"/>
      <c r="S63" s="490"/>
      <c r="T63" s="490"/>
      <c r="U63" s="490"/>
      <c r="V63" s="490"/>
      <c r="W63" s="490"/>
      <c r="X63" s="490"/>
      <c r="Y63" s="490"/>
      <c r="Z63" s="493"/>
      <c r="AA63" s="493"/>
      <c r="AB63" s="529"/>
      <c r="AC63" s="310"/>
      <c r="AD63" s="527"/>
      <c r="AE63" s="527"/>
      <c r="AF63" s="493"/>
      <c r="AG63" s="493"/>
      <c r="AH63" s="493"/>
      <c r="AI63" s="493"/>
      <c r="AJ63" s="493"/>
      <c r="AK63" s="493"/>
      <c r="AL63" s="493"/>
      <c r="AM63" s="493"/>
      <c r="AN63" s="493"/>
      <c r="AO63" s="493"/>
      <c r="AP63" s="493"/>
      <c r="AQ63" s="493"/>
      <c r="AR63" s="493"/>
      <c r="AS63" s="493"/>
      <c r="AT63" s="493"/>
      <c r="AU63" s="493"/>
      <c r="AV63" s="493"/>
      <c r="AW63" s="493"/>
      <c r="AX63" s="493"/>
      <c r="AY63" s="493"/>
      <c r="AZ63" s="493"/>
    </row>
    <row r="64" spans="1:52" ht="38.1" customHeight="1">
      <c r="A64" s="523"/>
      <c r="B64" s="531" t="s">
        <v>171</v>
      </c>
      <c r="C64" s="991" t="s">
        <v>558</v>
      </c>
      <c r="D64" s="991"/>
      <c r="E64" s="991"/>
      <c r="F64" s="991"/>
      <c r="G64" s="484"/>
      <c r="H64" s="484"/>
      <c r="K64" s="490"/>
      <c r="L64" s="490"/>
      <c r="M64" s="490"/>
      <c r="N64" s="490"/>
      <c r="O64" s="490"/>
      <c r="P64" s="490"/>
      <c r="Q64" s="490"/>
      <c r="R64" s="490"/>
      <c r="S64" s="490"/>
      <c r="T64" s="490"/>
      <c r="U64" s="490"/>
      <c r="V64" s="490"/>
      <c r="W64" s="490"/>
      <c r="X64" s="490"/>
      <c r="Y64" s="490"/>
      <c r="Z64" s="493"/>
      <c r="AA64" s="493"/>
      <c r="AB64" s="529"/>
      <c r="AC64" s="310"/>
      <c r="AD64" s="527"/>
      <c r="AE64" s="527"/>
      <c r="AF64" s="493"/>
      <c r="AG64" s="493"/>
      <c r="AH64" s="493"/>
      <c r="AI64" s="493"/>
      <c r="AJ64" s="493"/>
      <c r="AK64" s="493"/>
      <c r="AL64" s="493"/>
      <c r="AM64" s="493"/>
      <c r="AN64" s="493"/>
      <c r="AO64" s="493"/>
      <c r="AP64" s="493"/>
      <c r="AQ64" s="493"/>
      <c r="AR64" s="493"/>
      <c r="AS64" s="493"/>
      <c r="AT64" s="493"/>
      <c r="AU64" s="493"/>
      <c r="AV64" s="493"/>
      <c r="AW64" s="493"/>
      <c r="AX64" s="493"/>
      <c r="AY64" s="493"/>
      <c r="AZ64" s="493"/>
    </row>
    <row r="65" spans="1:52" ht="38.1" customHeight="1">
      <c r="A65" s="523"/>
      <c r="B65" s="531" t="s">
        <v>487</v>
      </c>
      <c r="C65" s="991" t="s">
        <v>559</v>
      </c>
      <c r="D65" s="991"/>
      <c r="E65" s="991"/>
      <c r="F65" s="991"/>
      <c r="G65" s="484"/>
      <c r="H65" s="484"/>
      <c r="K65" s="490"/>
      <c r="L65" s="490"/>
      <c r="M65" s="490"/>
      <c r="N65" s="490"/>
      <c r="O65" s="490"/>
      <c r="P65" s="490"/>
      <c r="Q65" s="490"/>
      <c r="R65" s="490"/>
      <c r="S65" s="490"/>
      <c r="T65" s="490"/>
      <c r="U65" s="490"/>
      <c r="V65" s="490"/>
      <c r="W65" s="490"/>
      <c r="X65" s="490"/>
      <c r="Y65" s="490"/>
      <c r="Z65" s="493"/>
      <c r="AA65" s="493"/>
      <c r="AB65" s="529"/>
      <c r="AC65" s="310"/>
      <c r="AD65" s="527"/>
      <c r="AE65" s="527"/>
      <c r="AF65" s="493"/>
      <c r="AG65" s="493"/>
      <c r="AH65" s="493"/>
      <c r="AI65" s="493"/>
      <c r="AJ65" s="493"/>
      <c r="AK65" s="493"/>
      <c r="AL65" s="493"/>
      <c r="AM65" s="493"/>
      <c r="AN65" s="493"/>
      <c r="AO65" s="493"/>
      <c r="AP65" s="493"/>
      <c r="AQ65" s="493"/>
      <c r="AR65" s="493"/>
      <c r="AS65" s="493"/>
      <c r="AT65" s="493"/>
      <c r="AU65" s="493"/>
      <c r="AV65" s="493"/>
      <c r="AW65" s="493"/>
      <c r="AX65" s="493"/>
      <c r="AY65" s="493"/>
      <c r="AZ65" s="493"/>
    </row>
    <row r="66" spans="1:52">
      <c r="A66" s="531"/>
      <c r="B66" s="531" t="s">
        <v>488</v>
      </c>
      <c r="C66" s="991" t="s">
        <v>560</v>
      </c>
      <c r="D66" s="991"/>
      <c r="E66" s="991"/>
      <c r="F66" s="991"/>
      <c r="G66" s="490"/>
      <c r="H66" s="490"/>
      <c r="J66" s="490"/>
      <c r="Z66" s="485"/>
      <c r="AA66" s="485"/>
      <c r="AB66" s="309"/>
      <c r="AC66" s="310"/>
      <c r="AD66" s="527"/>
      <c r="AE66" s="527"/>
      <c r="AF66" s="493"/>
      <c r="AG66" s="493"/>
      <c r="AH66" s="493"/>
      <c r="AI66" s="493"/>
      <c r="AJ66" s="493"/>
      <c r="AK66" s="493"/>
      <c r="AL66" s="493"/>
      <c r="AM66" s="493"/>
      <c r="AN66" s="493"/>
      <c r="AO66" s="493"/>
      <c r="AP66" s="493"/>
      <c r="AQ66" s="493"/>
      <c r="AR66" s="493"/>
      <c r="AS66" s="493"/>
      <c r="AT66" s="493"/>
      <c r="AU66" s="493"/>
      <c r="AV66" s="493"/>
      <c r="AW66" s="493"/>
      <c r="AX66" s="493"/>
      <c r="AY66" s="493"/>
      <c r="AZ66" s="493"/>
    </row>
    <row r="67" spans="1:52">
      <c r="A67" s="531"/>
      <c r="B67" s="531" t="s">
        <v>489</v>
      </c>
      <c r="C67" s="991" t="s">
        <v>561</v>
      </c>
      <c r="D67" s="991"/>
      <c r="E67" s="991"/>
      <c r="F67" s="991"/>
      <c r="G67" s="490"/>
      <c r="H67" s="490"/>
      <c r="J67" s="490"/>
      <c r="Z67" s="485"/>
      <c r="AA67" s="485"/>
      <c r="AB67" s="309"/>
      <c r="AC67" s="310"/>
      <c r="AD67" s="527"/>
      <c r="AE67" s="527"/>
      <c r="AF67" s="493"/>
      <c r="AG67" s="493"/>
      <c r="AH67" s="493"/>
      <c r="AI67" s="493"/>
      <c r="AJ67" s="493"/>
      <c r="AK67" s="493"/>
      <c r="AL67" s="493"/>
      <c r="AM67" s="493"/>
      <c r="AN67" s="493"/>
      <c r="AO67" s="493"/>
      <c r="AP67" s="493"/>
      <c r="AQ67" s="493"/>
      <c r="AR67" s="493"/>
      <c r="AS67" s="493"/>
      <c r="AT67" s="493"/>
      <c r="AU67" s="493"/>
      <c r="AV67" s="493"/>
      <c r="AW67" s="493"/>
      <c r="AX67" s="493"/>
      <c r="AY67" s="493"/>
      <c r="AZ67" s="493"/>
    </row>
    <row r="68" spans="1:52" ht="53.25" customHeight="1">
      <c r="A68" s="531"/>
      <c r="B68" s="531" t="s">
        <v>490</v>
      </c>
      <c r="C68" s="991" t="s">
        <v>562</v>
      </c>
      <c r="D68" s="991"/>
      <c r="E68" s="991"/>
      <c r="F68" s="991"/>
      <c r="G68" s="490"/>
      <c r="H68" s="490"/>
      <c r="J68" s="490"/>
      <c r="Z68" s="485"/>
      <c r="AA68" s="485"/>
      <c r="AB68" s="309"/>
      <c r="AC68" s="310"/>
      <c r="AD68" s="527"/>
      <c r="AE68" s="527"/>
      <c r="AF68" s="493"/>
      <c r="AG68" s="493"/>
      <c r="AH68" s="493"/>
      <c r="AI68" s="493"/>
      <c r="AJ68" s="493"/>
      <c r="AK68" s="493"/>
      <c r="AL68" s="493"/>
      <c r="AM68" s="493"/>
      <c r="AN68" s="493"/>
      <c r="AO68" s="493"/>
      <c r="AP68" s="493"/>
      <c r="AQ68" s="493"/>
      <c r="AR68" s="493"/>
      <c r="AS68" s="493"/>
      <c r="AT68" s="493"/>
      <c r="AU68" s="493"/>
      <c r="AV68" s="493"/>
      <c r="AW68" s="493"/>
      <c r="AX68" s="493"/>
      <c r="AY68" s="493"/>
      <c r="AZ68" s="493"/>
    </row>
    <row r="69" spans="1:52" ht="57.75" customHeight="1">
      <c r="A69" s="523">
        <v>7</v>
      </c>
      <c r="B69" s="992" t="s">
        <v>563</v>
      </c>
      <c r="C69" s="992"/>
      <c r="D69" s="992"/>
      <c r="E69" s="992"/>
      <c r="F69" s="992"/>
      <c r="G69" s="490"/>
      <c r="H69" s="490"/>
      <c r="Z69" s="485"/>
      <c r="AA69" s="485"/>
      <c r="AB69" s="309"/>
      <c r="AC69" s="310"/>
      <c r="AD69" s="527"/>
      <c r="AE69" s="527"/>
      <c r="AF69" s="493"/>
      <c r="AG69" s="493"/>
      <c r="AH69" s="493"/>
      <c r="AI69" s="493"/>
      <c r="AJ69" s="493"/>
      <c r="AK69" s="493"/>
      <c r="AL69" s="493"/>
      <c r="AM69" s="493"/>
      <c r="AN69" s="493"/>
      <c r="AO69" s="493"/>
      <c r="AP69" s="493"/>
      <c r="AQ69" s="493"/>
      <c r="AR69" s="493"/>
      <c r="AS69" s="493"/>
      <c r="AT69" s="493"/>
      <c r="AU69" s="493"/>
      <c r="AV69" s="493"/>
      <c r="AW69" s="493"/>
      <c r="AX69" s="493"/>
      <c r="AY69" s="493"/>
      <c r="AZ69" s="493"/>
    </row>
    <row r="70" spans="1:52" ht="56.25" customHeight="1">
      <c r="A70" s="502">
        <v>8</v>
      </c>
      <c r="B70" s="987" t="s">
        <v>491</v>
      </c>
      <c r="C70" s="987"/>
      <c r="D70" s="987"/>
      <c r="E70" s="987"/>
      <c r="F70" s="987"/>
      <c r="G70" s="525"/>
      <c r="H70" s="525"/>
      <c r="Z70" s="485"/>
      <c r="AA70" s="485"/>
      <c r="AB70" s="309"/>
      <c r="AC70" s="310"/>
      <c r="AD70" s="527"/>
      <c r="AE70" s="527"/>
      <c r="AF70" s="493"/>
      <c r="AG70" s="493"/>
      <c r="AH70" s="493"/>
      <c r="AI70" s="493"/>
      <c r="AJ70" s="493"/>
      <c r="AK70" s="493"/>
      <c r="AL70" s="493"/>
      <c r="AM70" s="493"/>
      <c r="AN70" s="493"/>
      <c r="AO70" s="493"/>
      <c r="AP70" s="493"/>
      <c r="AQ70" s="493"/>
      <c r="AR70" s="493"/>
      <c r="AS70" s="493"/>
      <c r="AT70" s="493"/>
      <c r="AU70" s="493"/>
      <c r="AV70" s="493"/>
      <c r="AW70" s="493"/>
      <c r="AX70" s="493"/>
      <c r="AY70" s="493"/>
      <c r="AZ70" s="493"/>
    </row>
    <row r="71" spans="1:52" ht="30.75" customHeight="1">
      <c r="A71" s="523">
        <v>9</v>
      </c>
      <c r="B71" s="987" t="s">
        <v>492</v>
      </c>
      <c r="C71" s="987"/>
      <c r="D71" s="987"/>
      <c r="E71" s="987"/>
      <c r="F71" s="987"/>
      <c r="G71" s="525"/>
      <c r="H71" s="525"/>
      <c r="Z71" s="485"/>
      <c r="AA71" s="485"/>
      <c r="AB71" s="309"/>
      <c r="AC71" s="310"/>
      <c r="AD71" s="527"/>
      <c r="AE71" s="527"/>
      <c r="AF71" s="493"/>
      <c r="AG71" s="493"/>
      <c r="AH71" s="493"/>
      <c r="AI71" s="493"/>
      <c r="AJ71" s="493"/>
      <c r="AK71" s="493"/>
      <c r="AL71" s="493"/>
      <c r="AM71" s="493"/>
      <c r="AN71" s="493"/>
      <c r="AO71" s="493"/>
      <c r="AP71" s="493"/>
      <c r="AQ71" s="493"/>
      <c r="AR71" s="493"/>
      <c r="AS71" s="493"/>
      <c r="AT71" s="493"/>
      <c r="AU71" s="493"/>
      <c r="AV71" s="493"/>
      <c r="AW71" s="493"/>
      <c r="AX71" s="493"/>
      <c r="AY71" s="493"/>
      <c r="AZ71" s="493"/>
    </row>
    <row r="72" spans="1:52" ht="36.75" hidden="1" customHeight="1">
      <c r="A72" s="502">
        <v>10</v>
      </c>
      <c r="B72" s="987" t="s">
        <v>493</v>
      </c>
      <c r="C72" s="987"/>
      <c r="D72" s="987"/>
      <c r="E72" s="987"/>
      <c r="F72" s="987"/>
      <c r="G72" s="525"/>
      <c r="H72" s="525"/>
      <c r="Z72" s="485"/>
      <c r="AA72" s="485"/>
      <c r="AB72" s="309"/>
      <c r="AC72" s="310"/>
      <c r="AD72" s="527"/>
      <c r="AE72" s="527"/>
      <c r="AF72" s="493"/>
      <c r="AG72" s="493"/>
      <c r="AH72" s="493"/>
      <c r="AI72" s="493"/>
      <c r="AJ72" s="493"/>
      <c r="AK72" s="493"/>
      <c r="AL72" s="493"/>
      <c r="AM72" s="493"/>
      <c r="AN72" s="493"/>
      <c r="AO72" s="493"/>
      <c r="AP72" s="493"/>
      <c r="AQ72" s="493"/>
      <c r="AR72" s="493"/>
      <c r="AS72" s="493"/>
      <c r="AT72" s="493"/>
      <c r="AU72" s="493"/>
      <c r="AV72" s="493"/>
      <c r="AW72" s="493"/>
      <c r="AX72" s="493"/>
      <c r="AY72" s="493"/>
      <c r="AZ72" s="493"/>
    </row>
    <row r="73" spans="1:52" ht="45" hidden="1" customHeight="1">
      <c r="A73" s="523">
        <v>11</v>
      </c>
      <c r="B73" s="987" t="s">
        <v>494</v>
      </c>
      <c r="C73" s="987"/>
      <c r="D73" s="987"/>
      <c r="E73" s="987"/>
      <c r="F73" s="987"/>
      <c r="G73" s="525"/>
      <c r="H73" s="525"/>
      <c r="Z73" s="485"/>
      <c r="AA73" s="485"/>
      <c r="AB73" s="309"/>
      <c r="AC73" s="310"/>
      <c r="AD73" s="527"/>
      <c r="AE73" s="527"/>
      <c r="AF73" s="493"/>
      <c r="AG73" s="493"/>
      <c r="AH73" s="493"/>
      <c r="AI73" s="493"/>
      <c r="AJ73" s="493"/>
      <c r="AK73" s="493"/>
      <c r="AL73" s="493"/>
      <c r="AM73" s="493"/>
      <c r="AN73" s="493"/>
      <c r="AO73" s="493"/>
      <c r="AP73" s="493"/>
      <c r="AQ73" s="493"/>
      <c r="AR73" s="493"/>
      <c r="AS73" s="493"/>
      <c r="AT73" s="493"/>
      <c r="AU73" s="493"/>
      <c r="AV73" s="493"/>
      <c r="AW73" s="493"/>
      <c r="AX73" s="493"/>
      <c r="AY73" s="493"/>
      <c r="AZ73" s="493"/>
    </row>
    <row r="74" spans="1:52" ht="35.1" hidden="1" customHeight="1">
      <c r="A74" s="502">
        <v>12</v>
      </c>
      <c r="B74" s="987" t="s">
        <v>495</v>
      </c>
      <c r="C74" s="987"/>
      <c r="D74" s="987"/>
      <c r="E74" s="987"/>
      <c r="F74" s="987"/>
      <c r="G74" s="525"/>
      <c r="H74" s="525"/>
      <c r="Z74" s="485"/>
      <c r="AA74" s="485"/>
      <c r="AB74" s="309"/>
      <c r="AC74" s="310"/>
      <c r="AD74" s="527"/>
      <c r="AE74" s="527"/>
      <c r="AF74" s="493"/>
      <c r="AG74" s="493"/>
      <c r="AH74" s="493"/>
      <c r="AI74" s="493"/>
      <c r="AJ74" s="493"/>
      <c r="AK74" s="493"/>
      <c r="AL74" s="493"/>
      <c r="AM74" s="493"/>
      <c r="AN74" s="493"/>
      <c r="AO74" s="493"/>
      <c r="AP74" s="493"/>
      <c r="AQ74" s="493"/>
      <c r="AR74" s="493"/>
      <c r="AS74" s="493"/>
      <c r="AT74" s="493"/>
      <c r="AU74" s="493"/>
      <c r="AV74" s="493"/>
      <c r="AW74" s="493"/>
      <c r="AX74" s="493"/>
      <c r="AY74" s="493"/>
      <c r="AZ74" s="493"/>
    </row>
    <row r="75" spans="1:52" ht="35.1" hidden="1" customHeight="1">
      <c r="A75" s="523">
        <v>13</v>
      </c>
      <c r="B75" s="987" t="s">
        <v>496</v>
      </c>
      <c r="C75" s="987"/>
      <c r="D75" s="987"/>
      <c r="E75" s="987"/>
      <c r="F75" s="987"/>
      <c r="G75" s="525"/>
      <c r="H75" s="525"/>
      <c r="Z75" s="485"/>
      <c r="AA75" s="485"/>
      <c r="AB75" s="309"/>
      <c r="AC75" s="310"/>
      <c r="AD75" s="527"/>
      <c r="AE75" s="527"/>
      <c r="AF75" s="493"/>
      <c r="AG75" s="493"/>
      <c r="AH75" s="493"/>
      <c r="AI75" s="493"/>
      <c r="AJ75" s="493"/>
      <c r="AK75" s="493"/>
      <c r="AL75" s="493"/>
      <c r="AM75" s="493"/>
      <c r="AN75" s="493"/>
      <c r="AO75" s="493"/>
      <c r="AP75" s="493"/>
      <c r="AQ75" s="493"/>
      <c r="AR75" s="493"/>
      <c r="AS75" s="493"/>
      <c r="AT75" s="493"/>
      <c r="AU75" s="493"/>
      <c r="AV75" s="493"/>
      <c r="AW75" s="493"/>
      <c r="AX75" s="493"/>
      <c r="AY75" s="493"/>
      <c r="AZ75" s="493"/>
    </row>
    <row r="76" spans="1:52" ht="35.1" hidden="1" customHeight="1">
      <c r="A76" s="502">
        <v>14</v>
      </c>
      <c r="B76" s="990" t="s">
        <v>497</v>
      </c>
      <c r="C76" s="990"/>
      <c r="D76" s="990" t="s">
        <v>498</v>
      </c>
      <c r="E76" s="990"/>
      <c r="F76" s="532" t="s">
        <v>499</v>
      </c>
      <c r="G76" s="507"/>
      <c r="H76" s="507"/>
      <c r="Z76" s="485"/>
      <c r="AA76" s="485"/>
      <c r="AB76" s="309"/>
      <c r="AC76" s="310"/>
      <c r="AD76" s="527"/>
      <c r="AE76" s="527"/>
      <c r="AF76" s="493"/>
      <c r="AG76" s="493"/>
      <c r="AH76" s="493"/>
      <c r="AI76" s="493"/>
      <c r="AJ76" s="493"/>
      <c r="AK76" s="493"/>
      <c r="AL76" s="493"/>
      <c r="AM76" s="493"/>
      <c r="AN76" s="493"/>
      <c r="AO76" s="493"/>
      <c r="AP76" s="493"/>
      <c r="AQ76" s="493"/>
      <c r="AR76" s="493"/>
      <c r="AS76" s="493"/>
      <c r="AT76" s="493"/>
      <c r="AU76" s="493"/>
      <c r="AV76" s="493"/>
      <c r="AW76" s="493"/>
      <c r="AX76" s="493"/>
      <c r="AY76" s="493"/>
      <c r="AZ76" s="493"/>
    </row>
    <row r="77" spans="1:52" ht="33" hidden="1" customHeight="1">
      <c r="A77" s="523">
        <v>15</v>
      </c>
      <c r="B77" s="988"/>
      <c r="C77" s="988"/>
      <c r="D77" s="989"/>
      <c r="E77" s="989"/>
      <c r="F77" s="533"/>
      <c r="G77" s="507"/>
      <c r="H77" s="507"/>
      <c r="Z77" s="485"/>
      <c r="AA77" s="485"/>
      <c r="AB77" s="309"/>
      <c r="AC77" s="310"/>
      <c r="AD77" s="527"/>
      <c r="AE77" s="527"/>
      <c r="AF77" s="493"/>
      <c r="AG77" s="493"/>
      <c r="AH77" s="493"/>
      <c r="AI77" s="493"/>
      <c r="AJ77" s="493"/>
      <c r="AK77" s="493"/>
      <c r="AL77" s="493"/>
      <c r="AM77" s="493"/>
      <c r="AN77" s="493"/>
      <c r="AO77" s="493"/>
      <c r="AP77" s="493"/>
      <c r="AQ77" s="493"/>
      <c r="AR77" s="493"/>
      <c r="AS77" s="493"/>
      <c r="AT77" s="493"/>
      <c r="AU77" s="493"/>
      <c r="AV77" s="493"/>
      <c r="AW77" s="493"/>
      <c r="AX77" s="493"/>
      <c r="AY77" s="493"/>
      <c r="AZ77" s="493"/>
    </row>
    <row r="78" spans="1:52" ht="100.5" customHeight="1">
      <c r="A78" s="502">
        <v>16</v>
      </c>
      <c r="B78" s="988"/>
      <c r="C78" s="988"/>
      <c r="D78" s="989"/>
      <c r="E78" s="989"/>
      <c r="F78" s="533"/>
      <c r="G78" s="507"/>
      <c r="H78" s="507"/>
      <c r="Z78" s="485"/>
      <c r="AA78" s="485"/>
      <c r="AB78" s="309"/>
      <c r="AC78" s="310"/>
      <c r="AD78" s="527"/>
      <c r="AE78" s="527"/>
      <c r="AF78" s="493"/>
      <c r="AG78" s="493"/>
      <c r="AH78" s="493"/>
      <c r="AI78" s="493"/>
      <c r="AJ78" s="493"/>
      <c r="AK78" s="493"/>
      <c r="AL78" s="493"/>
      <c r="AM78" s="493"/>
      <c r="AN78" s="493"/>
      <c r="AO78" s="493"/>
      <c r="AP78" s="493"/>
      <c r="AQ78" s="493"/>
      <c r="AR78" s="493"/>
      <c r="AS78" s="493"/>
      <c r="AT78" s="493"/>
      <c r="AU78" s="493"/>
      <c r="AV78" s="493"/>
      <c r="AW78" s="493"/>
      <c r="AX78" s="493"/>
      <c r="AY78" s="493"/>
      <c r="AZ78" s="493"/>
    </row>
    <row r="79" spans="1:52" ht="30" customHeight="1">
      <c r="A79" s="523">
        <v>17</v>
      </c>
      <c r="B79" s="988"/>
      <c r="C79" s="988"/>
      <c r="D79" s="989"/>
      <c r="E79" s="989"/>
      <c r="F79" s="533"/>
      <c r="G79" s="507"/>
      <c r="H79" s="507"/>
      <c r="Z79" s="485"/>
      <c r="AA79" s="485"/>
      <c r="AB79" s="309"/>
      <c r="AC79" s="310"/>
      <c r="AD79" s="527"/>
      <c r="AE79" s="527"/>
      <c r="AF79" s="493"/>
      <c r="AG79" s="493"/>
      <c r="AH79" s="493"/>
      <c r="AI79" s="493"/>
      <c r="AJ79" s="493"/>
      <c r="AK79" s="493"/>
      <c r="AL79" s="493"/>
      <c r="AM79" s="493"/>
      <c r="AN79" s="493"/>
      <c r="AO79" s="493"/>
      <c r="AP79" s="493"/>
      <c r="AQ79" s="493"/>
      <c r="AR79" s="493"/>
      <c r="AS79" s="493"/>
      <c r="AT79" s="493"/>
      <c r="AU79" s="493"/>
      <c r="AV79" s="493"/>
      <c r="AW79" s="493"/>
      <c r="AX79" s="493"/>
      <c r="AY79" s="493"/>
      <c r="AZ79" s="493"/>
    </row>
    <row r="80" spans="1:52" ht="30" customHeight="1">
      <c r="A80" s="502">
        <v>18</v>
      </c>
      <c r="B80" s="985" t="s">
        <v>500</v>
      </c>
      <c r="C80" s="985"/>
      <c r="D80" s="986"/>
      <c r="E80" s="986"/>
      <c r="F80" s="507"/>
      <c r="G80" s="507"/>
      <c r="H80" s="507"/>
      <c r="Z80" s="485"/>
      <c r="AA80" s="485"/>
      <c r="AB80" s="309"/>
      <c r="AC80" s="310"/>
      <c r="AD80" s="527"/>
      <c r="AE80" s="527"/>
      <c r="AF80" s="493"/>
      <c r="AG80" s="493"/>
      <c r="AH80" s="493"/>
      <c r="AI80" s="493"/>
      <c r="AJ80" s="493"/>
      <c r="AK80" s="493"/>
      <c r="AL80" s="493"/>
      <c r="AM80" s="493"/>
      <c r="AN80" s="493"/>
      <c r="AO80" s="493"/>
      <c r="AP80" s="493"/>
      <c r="AQ80" s="493"/>
      <c r="AR80" s="493"/>
      <c r="AS80" s="493"/>
      <c r="AT80" s="493"/>
      <c r="AU80" s="493"/>
      <c r="AV80" s="493"/>
      <c r="AW80" s="493"/>
      <c r="AX80" s="493"/>
      <c r="AY80" s="493"/>
      <c r="AZ80" s="493"/>
    </row>
    <row r="81" spans="1:52" ht="15.95" customHeight="1">
      <c r="A81" s="523">
        <v>13</v>
      </c>
      <c r="B81" s="987" t="s">
        <v>501</v>
      </c>
      <c r="C81" s="987"/>
      <c r="D81" s="987"/>
      <c r="E81" s="987"/>
      <c r="F81" s="987"/>
      <c r="G81" s="525"/>
      <c r="H81" s="525"/>
      <c r="Z81" s="485"/>
      <c r="AA81" s="485"/>
      <c r="AB81" s="309"/>
      <c r="AC81" s="310"/>
      <c r="AD81" s="527"/>
      <c r="AE81" s="527"/>
      <c r="AF81" s="493"/>
      <c r="AG81" s="493"/>
      <c r="AH81" s="493"/>
      <c r="AI81" s="493"/>
      <c r="AJ81" s="493"/>
      <c r="AK81" s="493"/>
      <c r="AL81" s="493"/>
      <c r="AM81" s="493"/>
      <c r="AN81" s="493"/>
      <c r="AO81" s="493"/>
      <c r="AP81" s="493"/>
      <c r="AQ81" s="493"/>
      <c r="AR81" s="493"/>
      <c r="AS81" s="493"/>
      <c r="AT81" s="493"/>
      <c r="AU81" s="493"/>
      <c r="AV81" s="493"/>
      <c r="AW81" s="493"/>
      <c r="AX81" s="493"/>
      <c r="AY81" s="493"/>
      <c r="AZ81" s="493"/>
    </row>
    <row r="82" spans="1:52" ht="21" customHeight="1">
      <c r="A82" s="534"/>
      <c r="B82" s="494" t="str">
        <f>IF(ISERROR("Dated this " &amp; AI6 &amp; LOOKUP(AI6,AG1:AG33,AH1:AH33) &amp; " day of " &amp; AI8 &amp; " " &amp;AI9), "", "Dated this " &amp; AI6 &amp; LOOKUP(AI6,AG1:AG33,AH1:AH33) &amp; " day of " &amp; AI8 &amp; " " &amp;AI9)</f>
        <v/>
      </c>
      <c r="E82" s="507"/>
      <c r="F82" s="507"/>
      <c r="G82" s="507"/>
      <c r="H82" s="507"/>
      <c r="Z82" s="485"/>
      <c r="AA82" s="485"/>
      <c r="AB82" s="309"/>
      <c r="AC82" s="310"/>
      <c r="AD82" s="527"/>
      <c r="AE82" s="527"/>
      <c r="AF82" s="493"/>
      <c r="AG82" s="493"/>
      <c r="AH82" s="493"/>
      <c r="AI82" s="493"/>
      <c r="AJ82" s="493"/>
      <c r="AK82" s="493"/>
      <c r="AL82" s="493"/>
      <c r="AM82" s="493"/>
      <c r="AN82" s="493"/>
      <c r="AO82" s="493"/>
      <c r="AP82" s="493"/>
      <c r="AQ82" s="493"/>
      <c r="AR82" s="493"/>
      <c r="AS82" s="493"/>
      <c r="AT82" s="493"/>
      <c r="AU82" s="493"/>
      <c r="AV82" s="493"/>
      <c r="AW82" s="493"/>
      <c r="AX82" s="493"/>
      <c r="AY82" s="493"/>
      <c r="AZ82" s="493"/>
    </row>
    <row r="83" spans="1:52" ht="21" customHeight="1">
      <c r="A83" s="534"/>
      <c r="B83" s="497" t="s">
        <v>502</v>
      </c>
      <c r="C83" s="490"/>
      <c r="D83" s="500"/>
      <c r="E83" s="500"/>
      <c r="F83" s="500"/>
      <c r="G83" s="500"/>
      <c r="H83" s="500"/>
      <c r="Z83" s="485"/>
      <c r="AA83" s="485"/>
      <c r="AB83" s="309"/>
      <c r="AC83" s="310"/>
      <c r="AD83" s="527"/>
      <c r="AE83" s="527"/>
      <c r="AF83" s="493"/>
      <c r="AG83" s="493"/>
      <c r="AH83" s="493"/>
      <c r="AI83" s="493"/>
      <c r="AJ83" s="493"/>
      <c r="AK83" s="493"/>
      <c r="AL83" s="493"/>
      <c r="AM83" s="493"/>
      <c r="AN83" s="493"/>
      <c r="AO83" s="493"/>
      <c r="AP83" s="493"/>
      <c r="AQ83" s="493"/>
      <c r="AR83" s="493"/>
      <c r="AS83" s="493"/>
      <c r="AT83" s="493"/>
      <c r="AU83" s="493"/>
      <c r="AV83" s="493"/>
      <c r="AW83" s="493"/>
      <c r="AX83" s="493"/>
      <c r="AY83" s="493"/>
      <c r="AZ83" s="493"/>
    </row>
    <row r="84" spans="1:52" ht="27.95" customHeight="1">
      <c r="A84" s="534"/>
      <c r="B84" s="523"/>
      <c r="C84" s="500"/>
      <c r="D84" s="500"/>
      <c r="E84" s="500"/>
      <c r="F84" s="500"/>
      <c r="G84" s="500"/>
      <c r="H84" s="500"/>
      <c r="Z84" s="485"/>
      <c r="AA84" s="485"/>
      <c r="AB84" s="530"/>
      <c r="AC84" s="529"/>
      <c r="AD84" s="527"/>
      <c r="AE84" s="527"/>
      <c r="AF84" s="493"/>
      <c r="AG84" s="493"/>
      <c r="AH84" s="493"/>
      <c r="AI84" s="493"/>
      <c r="AJ84" s="493"/>
      <c r="AK84" s="493"/>
      <c r="AL84" s="493"/>
      <c r="AM84" s="493"/>
      <c r="AN84" s="493"/>
      <c r="AO84" s="493"/>
      <c r="AP84" s="493"/>
      <c r="AQ84" s="493"/>
      <c r="AR84" s="493"/>
      <c r="AS84" s="493"/>
      <c r="AT84" s="493"/>
      <c r="AU84" s="493"/>
      <c r="AV84" s="493"/>
      <c r="AW84" s="493"/>
      <c r="AX84" s="493"/>
      <c r="AY84" s="493"/>
      <c r="AZ84" s="493"/>
    </row>
    <row r="85" spans="1:52" ht="27.95" customHeight="1">
      <c r="A85" s="534"/>
      <c r="B85" s="523"/>
      <c r="C85" s="500"/>
      <c r="D85" s="500"/>
      <c r="F85" s="535" t="s">
        <v>503</v>
      </c>
      <c r="G85" s="535"/>
      <c r="H85" s="535"/>
      <c r="Z85" s="485"/>
      <c r="AA85" s="485"/>
      <c r="AB85" s="530"/>
      <c r="AC85" s="529"/>
      <c r="AD85" s="527"/>
      <c r="AE85" s="527"/>
      <c r="AF85" s="493"/>
      <c r="AG85" s="493"/>
      <c r="AH85" s="493"/>
      <c r="AI85" s="493"/>
      <c r="AJ85" s="493"/>
      <c r="AK85" s="493"/>
      <c r="AL85" s="493"/>
      <c r="AM85" s="493"/>
      <c r="AN85" s="493"/>
      <c r="AO85" s="493"/>
      <c r="AP85" s="493"/>
      <c r="AQ85" s="493"/>
      <c r="AR85" s="493"/>
      <c r="AS85" s="493"/>
      <c r="AT85" s="493"/>
      <c r="AU85" s="493"/>
      <c r="AV85" s="493"/>
      <c r="AW85" s="493"/>
      <c r="AX85" s="493"/>
      <c r="AY85" s="493"/>
      <c r="AZ85" s="493"/>
    </row>
    <row r="86" spans="1:52" ht="27.95" customHeight="1">
      <c r="A86" s="534"/>
      <c r="B86" s="523"/>
      <c r="C86" s="500"/>
      <c r="F86" s="535" t="str">
        <f>"For and on behalf of " &amp;'[17]Names of Bidder'!D8</f>
        <v xml:space="preserve">For and on behalf of </v>
      </c>
      <c r="G86" s="535"/>
      <c r="H86" s="535"/>
      <c r="Z86" s="485"/>
      <c r="AA86" s="485"/>
      <c r="AB86" s="530"/>
      <c r="AC86" s="529"/>
      <c r="AD86" s="527"/>
      <c r="AE86" s="527"/>
      <c r="AF86" s="493"/>
      <c r="AG86" s="493"/>
      <c r="AH86" s="493"/>
      <c r="AI86" s="493"/>
      <c r="AJ86" s="493"/>
      <c r="AK86" s="493"/>
      <c r="AL86" s="493"/>
      <c r="AM86" s="493"/>
      <c r="AN86" s="493"/>
      <c r="AO86" s="493"/>
      <c r="AP86" s="493"/>
      <c r="AQ86" s="493"/>
      <c r="AR86" s="493"/>
      <c r="AS86" s="493"/>
      <c r="AT86" s="493"/>
      <c r="AU86" s="493"/>
      <c r="AV86" s="493"/>
      <c r="AW86" s="493"/>
      <c r="AX86" s="493"/>
      <c r="AY86" s="493"/>
      <c r="AZ86" s="493"/>
    </row>
    <row r="87" spans="1:52" ht="27.95" customHeight="1">
      <c r="A87" s="534"/>
      <c r="B87" s="523"/>
      <c r="C87" s="500"/>
      <c r="F87" s="548">
        <f>'Names of Bidder'!D18</f>
        <v>0</v>
      </c>
      <c r="G87" s="535"/>
      <c r="H87" s="535"/>
      <c r="Z87" s="485"/>
      <c r="AA87" s="485"/>
      <c r="AB87" s="530"/>
      <c r="AC87" s="529"/>
      <c r="AD87" s="527"/>
      <c r="AE87" s="527"/>
      <c r="AF87" s="493"/>
      <c r="AG87" s="493"/>
      <c r="AH87" s="493"/>
      <c r="AI87" s="493"/>
      <c r="AJ87" s="493"/>
      <c r="AK87" s="493"/>
      <c r="AL87" s="493"/>
      <c r="AM87" s="493"/>
      <c r="AN87" s="493"/>
      <c r="AO87" s="493"/>
      <c r="AP87" s="493"/>
      <c r="AQ87" s="493"/>
      <c r="AR87" s="493"/>
      <c r="AS87" s="493"/>
      <c r="AT87" s="493"/>
      <c r="AU87" s="493"/>
      <c r="AV87" s="493"/>
      <c r="AW87" s="493"/>
      <c r="AX87" s="493"/>
      <c r="AY87" s="493"/>
      <c r="AZ87" s="493"/>
    </row>
    <row r="88" spans="1:52" ht="27.95" customHeight="1">
      <c r="A88" s="979" t="s">
        <v>504</v>
      </c>
      <c r="B88" s="979"/>
      <c r="C88" s="979"/>
      <c r="D88" s="982"/>
      <c r="E88" s="982"/>
      <c r="F88" s="982"/>
      <c r="G88" s="497"/>
      <c r="H88" s="497"/>
      <c r="Z88" s="485"/>
      <c r="AA88" s="485"/>
      <c r="AB88" s="530"/>
      <c r="AC88" s="529"/>
      <c r="AD88" s="527"/>
      <c r="AE88" s="527"/>
      <c r="AF88" s="493"/>
      <c r="AG88" s="493"/>
      <c r="AH88" s="493"/>
      <c r="AI88" s="493"/>
      <c r="AJ88" s="493"/>
      <c r="AK88" s="493"/>
      <c r="AL88" s="493"/>
      <c r="AM88" s="493"/>
      <c r="AN88" s="493"/>
      <c r="AO88" s="493"/>
      <c r="AP88" s="493"/>
      <c r="AQ88" s="493"/>
      <c r="AR88" s="493"/>
      <c r="AS88" s="493"/>
      <c r="AT88" s="493"/>
      <c r="AU88" s="493"/>
      <c r="AV88" s="493"/>
      <c r="AW88" s="493"/>
      <c r="AX88" s="493"/>
      <c r="AY88" s="493"/>
      <c r="AZ88" s="493"/>
    </row>
    <row r="89" spans="1:52" ht="27.95" customHeight="1">
      <c r="A89" s="980"/>
      <c r="B89" s="980"/>
      <c r="C89" s="980"/>
      <c r="D89" s="536"/>
      <c r="E89" s="536"/>
      <c r="F89" s="536"/>
      <c r="G89" s="528"/>
      <c r="H89" s="528"/>
      <c r="Z89" s="485"/>
      <c r="AA89" s="485"/>
      <c r="AB89" s="530"/>
      <c r="AC89" s="529"/>
      <c r="AD89" s="527"/>
      <c r="AE89" s="527"/>
      <c r="AF89" s="493"/>
      <c r="AG89" s="493"/>
      <c r="AH89" s="493"/>
      <c r="AI89" s="493"/>
      <c r="AJ89" s="493"/>
      <c r="AK89" s="493"/>
      <c r="AL89" s="493"/>
      <c r="AM89" s="493"/>
      <c r="AN89" s="493"/>
      <c r="AO89" s="493"/>
      <c r="AP89" s="493"/>
      <c r="AQ89" s="493"/>
      <c r="AR89" s="493"/>
      <c r="AS89" s="493"/>
      <c r="AT89" s="493"/>
      <c r="AU89" s="493"/>
      <c r="AV89" s="493"/>
      <c r="AW89" s="493"/>
      <c r="AX89" s="493"/>
      <c r="AY89" s="493"/>
      <c r="AZ89" s="493"/>
    </row>
    <row r="90" spans="1:52" ht="33" customHeight="1">
      <c r="A90" s="981"/>
      <c r="B90" s="981"/>
      <c r="C90" s="981"/>
      <c r="D90" s="536"/>
      <c r="E90" s="536"/>
      <c r="F90" s="536"/>
      <c r="G90" s="528"/>
      <c r="H90" s="528"/>
      <c r="Z90" s="485"/>
      <c r="AA90" s="485"/>
      <c r="AB90" s="530"/>
      <c r="AC90" s="529"/>
      <c r="AD90" s="527"/>
      <c r="AE90" s="527"/>
      <c r="AF90" s="493"/>
      <c r="AG90" s="493"/>
      <c r="AH90" s="493"/>
      <c r="AI90" s="493"/>
      <c r="AJ90" s="493"/>
      <c r="AK90" s="493"/>
      <c r="AL90" s="493"/>
      <c r="AM90" s="493"/>
      <c r="AN90" s="493"/>
      <c r="AO90" s="493"/>
      <c r="AP90" s="493"/>
      <c r="AQ90" s="493"/>
      <c r="AR90" s="493"/>
      <c r="AS90" s="493"/>
      <c r="AT90" s="493"/>
      <c r="AU90" s="493"/>
      <c r="AV90" s="493"/>
      <c r="AW90" s="493"/>
      <c r="AX90" s="493"/>
      <c r="AY90" s="493"/>
      <c r="AZ90" s="493"/>
    </row>
    <row r="91" spans="1:52" s="484" customFormat="1" ht="21" customHeight="1">
      <c r="A91" s="984" t="s">
        <v>505</v>
      </c>
      <c r="B91" s="984"/>
      <c r="C91" s="984"/>
      <c r="D91" s="982"/>
      <c r="E91" s="982"/>
      <c r="F91" s="982"/>
      <c r="G91" s="494"/>
      <c r="H91" s="494"/>
      <c r="Z91" s="485"/>
      <c r="AA91" s="485"/>
      <c r="AB91" s="530"/>
      <c r="AC91" s="530"/>
      <c r="AD91" s="526"/>
      <c r="AE91" s="526"/>
      <c r="AF91" s="485"/>
      <c r="AG91" s="485"/>
      <c r="AH91" s="485"/>
      <c r="AI91" s="485"/>
      <c r="AJ91" s="485"/>
      <c r="AK91" s="485"/>
      <c r="AL91" s="485"/>
      <c r="AM91" s="485"/>
      <c r="AN91" s="485"/>
      <c r="AO91" s="485"/>
      <c r="AP91" s="485"/>
      <c r="AQ91" s="485"/>
      <c r="AR91" s="485"/>
      <c r="AS91" s="485"/>
      <c r="AT91" s="485"/>
      <c r="AU91" s="485"/>
      <c r="AV91" s="485"/>
      <c r="AW91" s="485"/>
      <c r="AX91" s="485"/>
      <c r="AY91" s="485"/>
      <c r="AZ91" s="485"/>
    </row>
    <row r="92" spans="1:52" s="484" customFormat="1" ht="21" customHeight="1">
      <c r="A92" s="984" t="s">
        <v>506</v>
      </c>
      <c r="B92" s="984"/>
      <c r="C92" s="984"/>
      <c r="D92" s="982"/>
      <c r="E92" s="982"/>
      <c r="F92" s="982"/>
      <c r="G92" s="494"/>
      <c r="H92" s="494"/>
      <c r="Z92" s="485"/>
      <c r="AA92" s="485"/>
      <c r="AB92" s="530"/>
      <c r="AC92" s="530"/>
      <c r="AD92" s="526"/>
      <c r="AE92" s="526"/>
      <c r="AF92" s="485"/>
      <c r="AG92" s="485"/>
      <c r="AH92" s="485"/>
      <c r="AI92" s="485"/>
      <c r="AJ92" s="485"/>
      <c r="AK92" s="485"/>
      <c r="AL92" s="485"/>
      <c r="AM92" s="485"/>
      <c r="AN92" s="485"/>
      <c r="AO92" s="485"/>
      <c r="AP92" s="485"/>
      <c r="AQ92" s="485"/>
      <c r="AR92" s="485"/>
      <c r="AS92" s="485"/>
      <c r="AT92" s="485"/>
      <c r="AU92" s="485"/>
      <c r="AV92" s="485"/>
      <c r="AW92" s="485"/>
      <c r="AX92" s="485"/>
      <c r="AY92" s="485"/>
      <c r="AZ92" s="485"/>
    </row>
    <row r="93" spans="1:52" s="484" customFormat="1" ht="21" customHeight="1">
      <c r="A93" s="984" t="s">
        <v>507</v>
      </c>
      <c r="B93" s="984"/>
      <c r="C93" s="984"/>
      <c r="D93" s="982"/>
      <c r="E93" s="982"/>
      <c r="F93" s="982"/>
      <c r="G93" s="494"/>
      <c r="H93" s="494"/>
      <c r="Z93" s="485"/>
      <c r="AA93" s="485"/>
      <c r="AB93" s="530"/>
      <c r="AC93" s="530"/>
      <c r="AD93" s="526"/>
      <c r="AE93" s="526"/>
      <c r="AF93" s="485"/>
      <c r="AG93" s="485"/>
      <c r="AH93" s="485"/>
      <c r="AI93" s="485"/>
      <c r="AJ93" s="485"/>
      <c r="AK93" s="485"/>
      <c r="AL93" s="485"/>
      <c r="AM93" s="485"/>
      <c r="AN93" s="485"/>
      <c r="AO93" s="485"/>
      <c r="AP93" s="485"/>
      <c r="AQ93" s="485"/>
      <c r="AR93" s="485"/>
      <c r="AS93" s="485"/>
      <c r="AT93" s="485"/>
      <c r="AU93" s="485"/>
      <c r="AV93" s="485"/>
      <c r="AW93" s="485"/>
      <c r="AX93" s="485"/>
      <c r="AY93" s="485"/>
      <c r="AZ93" s="485"/>
    </row>
    <row r="94" spans="1:52" s="484" customFormat="1" ht="21" customHeight="1">
      <c r="A94" s="979" t="s">
        <v>508</v>
      </c>
      <c r="B94" s="979"/>
      <c r="C94" s="979"/>
      <c r="D94" s="536"/>
      <c r="E94" s="536"/>
      <c r="F94" s="536"/>
      <c r="G94" s="494"/>
      <c r="H94" s="494"/>
      <c r="Z94" s="485"/>
      <c r="AA94" s="485"/>
      <c r="AB94" s="530"/>
      <c r="AC94" s="530"/>
      <c r="AD94" s="526"/>
      <c r="AE94" s="526"/>
      <c r="AF94" s="485"/>
      <c r="AG94" s="485"/>
      <c r="AH94" s="485"/>
      <c r="AI94" s="485"/>
      <c r="AJ94" s="485"/>
      <c r="AK94" s="485"/>
      <c r="AL94" s="485"/>
      <c r="AM94" s="485"/>
      <c r="AN94" s="485"/>
      <c r="AO94" s="485"/>
      <c r="AP94" s="485"/>
      <c r="AQ94" s="485"/>
      <c r="AR94" s="485"/>
      <c r="AS94" s="485"/>
      <c r="AT94" s="485"/>
      <c r="AU94" s="485"/>
      <c r="AV94" s="485"/>
      <c r="AW94" s="485"/>
      <c r="AX94" s="485"/>
      <c r="AY94" s="485"/>
      <c r="AZ94" s="485"/>
    </row>
    <row r="95" spans="1:52" s="484" customFormat="1" ht="21" customHeight="1">
      <c r="A95" s="980"/>
      <c r="B95" s="980"/>
      <c r="C95" s="980"/>
      <c r="D95" s="536"/>
      <c r="E95" s="536"/>
      <c r="F95" s="536"/>
      <c r="G95" s="494"/>
      <c r="H95" s="494"/>
      <c r="Z95" s="485"/>
      <c r="AA95" s="485"/>
      <c r="AB95" s="530"/>
      <c r="AC95" s="530"/>
      <c r="AD95" s="526"/>
      <c r="AE95" s="526"/>
      <c r="AF95" s="485"/>
      <c r="AG95" s="485"/>
      <c r="AH95" s="485"/>
      <c r="AI95" s="485"/>
      <c r="AJ95" s="485"/>
      <c r="AK95" s="485"/>
      <c r="AL95" s="485"/>
      <c r="AM95" s="485"/>
      <c r="AN95" s="485"/>
      <c r="AO95" s="485"/>
      <c r="AP95" s="485"/>
      <c r="AQ95" s="485"/>
      <c r="AR95" s="485"/>
      <c r="AS95" s="485"/>
      <c r="AT95" s="485"/>
      <c r="AU95" s="485"/>
      <c r="AV95" s="485"/>
      <c r="AW95" s="485"/>
      <c r="AX95" s="485"/>
      <c r="AY95" s="485"/>
      <c r="AZ95" s="485"/>
    </row>
    <row r="96" spans="1:52" s="484" customFormat="1" ht="52.5" customHeight="1">
      <c r="A96" s="981"/>
      <c r="B96" s="981"/>
      <c r="C96" s="981"/>
      <c r="D96" s="982"/>
      <c r="E96" s="982"/>
      <c r="F96" s="982"/>
      <c r="G96" s="494"/>
      <c r="H96" s="494"/>
      <c r="Z96" s="485"/>
      <c r="AA96" s="485"/>
      <c r="AB96" s="530"/>
      <c r="AC96" s="530"/>
      <c r="AD96" s="526"/>
      <c r="AE96" s="526"/>
      <c r="AF96" s="485"/>
      <c r="AG96" s="485"/>
      <c r="AH96" s="485"/>
      <c r="AI96" s="485"/>
      <c r="AJ96" s="485"/>
      <c r="AK96" s="485"/>
      <c r="AL96" s="485"/>
      <c r="AM96" s="485"/>
      <c r="AN96" s="485"/>
      <c r="AO96" s="485"/>
      <c r="AP96" s="485"/>
      <c r="AQ96" s="485"/>
      <c r="AR96" s="485"/>
      <c r="AS96" s="485"/>
      <c r="AT96" s="485"/>
      <c r="AU96" s="485"/>
      <c r="AV96" s="485"/>
      <c r="AW96" s="485"/>
      <c r="AX96" s="485"/>
      <c r="AY96" s="485"/>
      <c r="AZ96" s="485"/>
    </row>
    <row r="97" spans="1:31" s="484" customFormat="1" ht="21" customHeight="1">
      <c r="A97" s="537"/>
      <c r="B97" s="494"/>
      <c r="C97" s="494"/>
      <c r="D97" s="483"/>
      <c r="E97" s="483"/>
      <c r="F97" s="497"/>
      <c r="G97" s="494"/>
      <c r="H97" s="494"/>
      <c r="AB97" s="486"/>
      <c r="AC97" s="486"/>
      <c r="AD97" s="489"/>
      <c r="AE97" s="489"/>
    </row>
    <row r="98" spans="1:31" s="484" customFormat="1" ht="21" customHeight="1">
      <c r="A98" s="538" t="s">
        <v>129</v>
      </c>
      <c r="B98" s="528"/>
      <c r="C98" s="539">
        <f>'Names of Bidder'!D21</f>
        <v>0</v>
      </c>
      <c r="D98" s="483" t="s">
        <v>127</v>
      </c>
      <c r="E98" s="528">
        <f>'Names of Bidder'!D18</f>
        <v>0</v>
      </c>
      <c r="F98" s="494"/>
      <c r="G98" s="494"/>
      <c r="H98" s="494"/>
      <c r="AB98" s="486"/>
      <c r="AC98" s="486"/>
      <c r="AD98" s="489"/>
      <c r="AE98" s="489"/>
    </row>
    <row r="99" spans="1:31">
      <c r="A99" s="538" t="s">
        <v>130</v>
      </c>
      <c r="B99" s="528"/>
      <c r="C99" s="528">
        <f>'Names of Bidder'!D22</f>
        <v>0</v>
      </c>
      <c r="D99" s="483" t="s">
        <v>128</v>
      </c>
      <c r="E99" s="528">
        <f>'Names of Bidder'!D19</f>
        <v>0</v>
      </c>
      <c r="G99" s="540"/>
      <c r="H99" s="540"/>
    </row>
    <row r="100" spans="1:31">
      <c r="D100" s="483"/>
      <c r="E100" s="483"/>
    </row>
    <row r="101" spans="1:31" ht="36" customHeight="1">
      <c r="A101" s="98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101" s="983"/>
      <c r="C101" s="983"/>
      <c r="D101" s="983"/>
      <c r="E101" s="983"/>
      <c r="F101" s="983"/>
      <c r="G101" s="541"/>
      <c r="H101" s="541"/>
      <c r="I101" s="541"/>
    </row>
  </sheetData>
  <sheetProtection algorithmName="SHA-512" hashValue="D9YoJfi9QQhlu06+igeC3K3GZJdFip8D3PJ2kchayYXeJ+W43LFZflNzyMtjF/GKcbTipO+h3ailWtn0IX+HPw==" saltValue="Gk4MmAWRZ8KLeJywxxzNNw==" spinCount="100000" sheet="1" formatCells="0" formatColumns="0" formatRows="0" selectLockedCells="1"/>
  <mergeCells count="90">
    <mergeCell ref="A3:F3"/>
    <mergeCell ref="C5:F5"/>
    <mergeCell ref="B6:C6"/>
    <mergeCell ref="C17:F17"/>
    <mergeCell ref="G18:H18"/>
    <mergeCell ref="B21:F21"/>
    <mergeCell ref="D22:F22"/>
    <mergeCell ref="D23:F23"/>
    <mergeCell ref="G23:J23"/>
    <mergeCell ref="B19:F19"/>
    <mergeCell ref="D24:F24"/>
    <mergeCell ref="G24:J24"/>
    <mergeCell ref="D35:F35"/>
    <mergeCell ref="D25:F25"/>
    <mergeCell ref="D26:F26"/>
    <mergeCell ref="D27:F27"/>
    <mergeCell ref="G27:J27"/>
    <mergeCell ref="D28:F28"/>
    <mergeCell ref="D29:F29"/>
    <mergeCell ref="D30:F30"/>
    <mergeCell ref="D31:F31"/>
    <mergeCell ref="D32:F32"/>
    <mergeCell ref="D33:F33"/>
    <mergeCell ref="D34:F34"/>
    <mergeCell ref="B47:F47"/>
    <mergeCell ref="D36:F36"/>
    <mergeCell ref="D37:F37"/>
    <mergeCell ref="D38:F38"/>
    <mergeCell ref="D39:F39"/>
    <mergeCell ref="D40:F40"/>
    <mergeCell ref="D41:F41"/>
    <mergeCell ref="D42:F42"/>
    <mergeCell ref="D43:F43"/>
    <mergeCell ref="B44:C44"/>
    <mergeCell ref="B45:F45"/>
    <mergeCell ref="B46:E46"/>
    <mergeCell ref="C59:F59"/>
    <mergeCell ref="B48:F48"/>
    <mergeCell ref="B49:F49"/>
    <mergeCell ref="B50:F50"/>
    <mergeCell ref="B51:F51"/>
    <mergeCell ref="B52:F52"/>
    <mergeCell ref="B53:F53"/>
    <mergeCell ref="B54:F54"/>
    <mergeCell ref="B55:F55"/>
    <mergeCell ref="B56:F56"/>
    <mergeCell ref="B57:F57"/>
    <mergeCell ref="B58:F58"/>
    <mergeCell ref="B71:F71"/>
    <mergeCell ref="C60:F60"/>
    <mergeCell ref="C61:F61"/>
    <mergeCell ref="C62:F62"/>
    <mergeCell ref="C63:F63"/>
    <mergeCell ref="C64:F64"/>
    <mergeCell ref="C65:F65"/>
    <mergeCell ref="C66:F66"/>
    <mergeCell ref="C67:F67"/>
    <mergeCell ref="C68:F68"/>
    <mergeCell ref="B69:F69"/>
    <mergeCell ref="B70:F70"/>
    <mergeCell ref="B72:F72"/>
    <mergeCell ref="B73:F73"/>
    <mergeCell ref="B74:F74"/>
    <mergeCell ref="B75:F75"/>
    <mergeCell ref="B76:C76"/>
    <mergeCell ref="D76:E76"/>
    <mergeCell ref="B77:C77"/>
    <mergeCell ref="D77:E77"/>
    <mergeCell ref="B78:C78"/>
    <mergeCell ref="D78:E78"/>
    <mergeCell ref="B79:C79"/>
    <mergeCell ref="D79:E79"/>
    <mergeCell ref="A93:C93"/>
    <mergeCell ref="D93:F93"/>
    <mergeCell ref="B80:C80"/>
    <mergeCell ref="D80:E80"/>
    <mergeCell ref="B81:F81"/>
    <mergeCell ref="A88:C88"/>
    <mergeCell ref="D88:F88"/>
    <mergeCell ref="A89:C89"/>
    <mergeCell ref="A90:C90"/>
    <mergeCell ref="A91:C91"/>
    <mergeCell ref="D91:F91"/>
    <mergeCell ref="A92:C92"/>
    <mergeCell ref="D92:F92"/>
    <mergeCell ref="A94:C94"/>
    <mergeCell ref="A95:C95"/>
    <mergeCell ref="A96:C96"/>
    <mergeCell ref="D96:F96"/>
    <mergeCell ref="A101:F101"/>
  </mergeCells>
  <conditionalFormatting sqref="D25:F25 H25">
    <cfRule type="expression" dxfId="5" priority="2" stopIfTrue="1">
      <formula>$H$25="Sole Bidder"</formula>
    </cfRule>
  </conditionalFormatting>
  <conditionalFormatting sqref="D26:F26">
    <cfRule type="expression" dxfId="4" priority="1" stopIfTrue="1">
      <formula>$G$26="No"</formula>
    </cfRule>
  </conditionalFormatting>
  <conditionalFormatting sqref="H26">
    <cfRule type="expression" dxfId="3" priority="3" stopIfTrue="1">
      <formula>$G$26="Not Applicable"</formula>
    </cfRule>
  </conditionalFormatting>
  <conditionalFormatting sqref="Z24">
    <cfRule type="expression" dxfId="2" priority="4" stopIfTrue="1">
      <formula>"if(right($I$21,1)=""."")"</formula>
    </cfRule>
  </conditionalFormatting>
  <dataValidations count="3">
    <dataValidation type="whole" allowBlank="1" showInputMessage="1" showErrorMessage="1" error="Enter numeric figure only !" sqref="I22" xr:uid="{00000000-0002-0000-1800-000000000000}">
      <formula1>0</formula1>
      <formula2>990000000</formula2>
    </dataValidation>
    <dataValidation type="whole" operator="notEqual" allowBlank="1" showInputMessage="1" showErrorMessage="1" error="Enter numeric figure between 1 to 20 only !" sqref="J22" xr:uid="{00000000-0002-0000-1800-000001000000}">
      <formula1>0</formula1>
    </dataValidation>
    <dataValidation type="list" allowBlank="1" showInputMessage="1" showErrorMessage="1" sqref="G22" xr:uid="{00000000-0002-0000-1800-000002000000}">
      <formula1>$AC$20:$AC$24</formula1>
    </dataValidation>
  </dataValidations>
  <pageMargins left="0.7" right="0.7" top="0.75" bottom="0.75" header="0.3" footer="0.3"/>
  <pageSetup paperSize="9" fitToHeight="0" orientation="landscape" horizontalDpi="300" verticalDpi="300" r:id="rId1"/>
  <headerFooter>
    <oddHeader>&amp;C&amp;"Aptos"&amp;12&amp;KFF0000 डेटा वर्गीकरण : नियंत्रित/CONTROLLED&amp;1#_x000D_&amp;G</oddHeader>
  </headerFooter>
  <colBreaks count="1" manualBreakCount="1">
    <brk id="10" max="1048575" man="1"/>
  </colBreak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126" customWidth="1"/>
    <col min="2" max="2" width="4.7109375" style="126" customWidth="1"/>
    <col min="3" max="13" width="9.140625" style="126"/>
    <col min="14" max="14" width="9.140625" style="128"/>
    <col min="15" max="15" width="19" style="129" customWidth="1"/>
    <col min="16" max="25" width="9.140625" style="130"/>
    <col min="26" max="26" width="18.42578125" style="130" customWidth="1"/>
    <col min="27" max="16384" width="9.140625" style="130"/>
  </cols>
  <sheetData>
    <row r="1" spans="1:26">
      <c r="D1" s="127"/>
      <c r="E1" s="127"/>
      <c r="F1" s="127"/>
      <c r="G1" s="127"/>
      <c r="H1" s="127"/>
      <c r="I1" s="127"/>
      <c r="J1" s="127"/>
      <c r="K1" s="127"/>
      <c r="L1" s="127"/>
      <c r="M1" s="127"/>
      <c r="Z1" s="164" t="e">
        <f>'Attach 3(JV)'!Z1</f>
        <v>#REF!</v>
      </c>
    </row>
    <row r="2" spans="1:26">
      <c r="D2" s="131"/>
      <c r="E2" s="131"/>
      <c r="F2" s="131"/>
      <c r="G2" s="131"/>
      <c r="H2" s="131"/>
      <c r="I2" s="131"/>
      <c r="J2" s="131"/>
      <c r="K2" s="131"/>
      <c r="L2" s="131"/>
      <c r="M2" s="131"/>
      <c r="Z2" s="164" t="e">
        <f>'Attach 3(JV)'!Z2</f>
        <v>#REF!</v>
      </c>
    </row>
    <row r="3" spans="1:26">
      <c r="D3" s="131"/>
      <c r="E3" s="131"/>
      <c r="F3" s="131"/>
      <c r="G3" s="131"/>
      <c r="H3" s="131"/>
      <c r="I3" s="131"/>
      <c r="J3" s="131"/>
      <c r="K3" s="131"/>
      <c r="L3" s="131"/>
      <c r="M3" s="131"/>
    </row>
    <row r="4" spans="1:26">
      <c r="D4" s="132"/>
      <c r="E4" s="132"/>
      <c r="F4" s="132"/>
      <c r="G4" s="132"/>
      <c r="H4" s="132"/>
      <c r="I4" s="132"/>
      <c r="J4" s="132"/>
      <c r="K4" s="132"/>
      <c r="L4" s="132"/>
      <c r="M4" s="132"/>
    </row>
    <row r="5" spans="1:26" ht="15.95" customHeight="1"/>
    <row r="6" spans="1:26" ht="15.95" customHeight="1">
      <c r="A6" s="1028"/>
      <c r="B6" s="1028"/>
      <c r="C6" s="1028"/>
      <c r="D6" s="1028"/>
      <c r="E6" s="1028"/>
      <c r="F6" s="1028"/>
      <c r="G6" s="1028"/>
      <c r="H6" s="1028"/>
      <c r="I6" s="1028"/>
      <c r="J6" s="1028"/>
      <c r="K6" s="1028"/>
      <c r="L6" s="1028"/>
      <c r="M6" s="1028"/>
      <c r="N6" s="1028"/>
    </row>
    <row r="7" spans="1:26" ht="15.95" customHeight="1"/>
    <row r="8" spans="1:26" ht="15.95" customHeight="1">
      <c r="A8" s="1029"/>
      <c r="B8" s="1029"/>
      <c r="C8" s="1029"/>
      <c r="D8" s="1029"/>
      <c r="E8" s="1029"/>
      <c r="F8" s="1029"/>
      <c r="G8" s="1029"/>
      <c r="H8" s="1029"/>
      <c r="I8" s="1029"/>
      <c r="J8" s="1029"/>
      <c r="K8" s="1029"/>
      <c r="L8" s="1029"/>
      <c r="M8" s="1029"/>
      <c r="N8" s="1029"/>
    </row>
    <row r="9" spans="1:26" ht="15.95" customHeight="1"/>
    <row r="10" spans="1:26" ht="15.95" customHeight="1">
      <c r="A10" s="1035"/>
      <c r="B10" s="1035"/>
      <c r="C10" s="1035"/>
      <c r="D10" s="1035"/>
      <c r="E10" s="1035"/>
      <c r="F10" s="1035"/>
      <c r="G10" s="1035"/>
      <c r="H10" s="1035"/>
      <c r="I10" s="1035"/>
      <c r="J10" s="1035"/>
      <c r="K10" s="1035"/>
      <c r="L10" s="1035"/>
      <c r="M10" s="1035"/>
      <c r="N10" s="1035"/>
    </row>
    <row r="11" spans="1:26" ht="15.95" customHeight="1"/>
    <row r="12" spans="1:26" ht="15.95" customHeight="1">
      <c r="A12" s="133"/>
      <c r="B12" s="133"/>
      <c r="C12" s="133"/>
      <c r="D12" s="133"/>
      <c r="E12" s="133"/>
      <c r="F12" s="133"/>
      <c r="G12" s="133"/>
      <c r="H12" s="133"/>
      <c r="I12" s="133"/>
      <c r="J12" s="133"/>
      <c r="K12" s="133"/>
      <c r="L12" s="133"/>
      <c r="M12" s="133"/>
      <c r="N12" s="133"/>
    </row>
    <row r="13" spans="1:26" ht="15.95" customHeight="1"/>
    <row r="14" spans="1:26" ht="15.95" customHeight="1">
      <c r="A14" s="1033" t="s">
        <v>329</v>
      </c>
      <c r="B14" s="1033"/>
      <c r="C14" s="1033"/>
      <c r="D14" s="1033"/>
      <c r="E14" s="1033"/>
      <c r="F14" s="1033"/>
      <c r="G14" s="1033"/>
      <c r="H14" s="1033"/>
      <c r="I14" s="1033"/>
      <c r="J14" s="1033"/>
      <c r="K14" s="1033"/>
      <c r="L14" s="1033"/>
      <c r="M14" s="1033"/>
      <c r="N14" s="1033"/>
    </row>
    <row r="15" spans="1:26" ht="15.95" customHeight="1">
      <c r="A15" s="1034" t="s">
        <v>330</v>
      </c>
      <c r="B15" s="1034"/>
      <c r="C15" s="1034"/>
      <c r="D15" s="1034"/>
      <c r="E15" s="1034"/>
      <c r="F15" s="1034"/>
      <c r="G15" s="1034"/>
      <c r="H15" s="1034"/>
      <c r="I15" s="1034"/>
      <c r="J15" s="1034"/>
      <c r="K15" s="1034"/>
      <c r="L15" s="1034"/>
      <c r="M15" s="1034"/>
      <c r="N15" s="1034"/>
    </row>
    <row r="16" spans="1:26" ht="15.95" customHeight="1"/>
    <row r="17" spans="1:15" ht="15.95" customHeight="1">
      <c r="A17" s="131"/>
      <c r="B17" s="131"/>
      <c r="C17" s="131"/>
      <c r="D17" s="131"/>
      <c r="E17" s="131"/>
      <c r="F17" s="131"/>
      <c r="G17" s="131"/>
      <c r="H17" s="131"/>
      <c r="I17" s="131"/>
      <c r="J17" s="131"/>
      <c r="K17" s="131"/>
      <c r="L17" s="131"/>
      <c r="M17" s="131"/>
      <c r="N17" s="131"/>
    </row>
    <row r="18" spans="1:15" ht="15.95" customHeight="1">
      <c r="O18" s="134"/>
    </row>
    <row r="19" spans="1:15" ht="15.95" customHeight="1">
      <c r="A19" s="1036" t="s">
        <v>331</v>
      </c>
      <c r="B19" s="1036"/>
      <c r="C19" s="1036"/>
      <c r="D19" s="1036"/>
      <c r="E19" s="1036"/>
      <c r="F19" s="1036"/>
      <c r="G19" s="1036"/>
      <c r="H19" s="1036"/>
      <c r="I19" s="1036"/>
      <c r="J19" s="1036"/>
      <c r="K19" s="1036"/>
      <c r="L19" s="1036"/>
      <c r="M19" s="1036"/>
      <c r="N19" s="1036"/>
    </row>
    <row r="20" spans="1:15" ht="15.95" customHeight="1"/>
    <row r="21" spans="1:15" ht="15.95" customHeight="1">
      <c r="A21" s="1011" t="s">
        <v>332</v>
      </c>
      <c r="B21" s="1011"/>
      <c r="C21" s="1011"/>
      <c r="D21" s="1011"/>
      <c r="E21" s="1011"/>
      <c r="F21" s="1011"/>
      <c r="G21" s="1011"/>
      <c r="H21" s="1011"/>
      <c r="I21" s="1011"/>
      <c r="J21" s="1011"/>
      <c r="K21" s="1011"/>
      <c r="L21" s="1011"/>
      <c r="M21" s="1011"/>
      <c r="N21" s="1011"/>
    </row>
    <row r="22" spans="1:15" ht="15.95" customHeight="1">
      <c r="I22" s="135"/>
      <c r="J22" s="135"/>
      <c r="K22" s="135"/>
      <c r="L22" s="135"/>
    </row>
    <row r="23" spans="1:15" ht="15.95" customHeight="1">
      <c r="B23" s="1016" t="s">
        <v>333</v>
      </c>
      <c r="C23" s="1016"/>
      <c r="D23" s="1016"/>
      <c r="E23" s="1016"/>
      <c r="F23" s="1013" t="s">
        <v>351</v>
      </c>
      <c r="G23" s="1014"/>
      <c r="H23" s="1014"/>
      <c r="I23" s="1014"/>
      <c r="J23" s="1014"/>
      <c r="K23" s="1014"/>
      <c r="L23" s="1014"/>
      <c r="M23" s="1014"/>
      <c r="N23" s="1015"/>
    </row>
    <row r="24" spans="1:15" ht="15.95" customHeight="1">
      <c r="B24" s="1016" t="s">
        <v>334</v>
      </c>
      <c r="C24" s="1016"/>
      <c r="D24" s="1016"/>
      <c r="E24" s="1016"/>
      <c r="F24" s="1013" t="s">
        <v>352</v>
      </c>
      <c r="G24" s="1014"/>
      <c r="H24" s="1014"/>
      <c r="I24" s="1014"/>
      <c r="J24" s="1014"/>
      <c r="K24" s="1014"/>
      <c r="L24" s="1014"/>
      <c r="M24" s="1014"/>
      <c r="N24" s="1015"/>
    </row>
    <row r="25" spans="1:15" ht="15.95" customHeight="1">
      <c r="B25" s="1016" t="s">
        <v>335</v>
      </c>
      <c r="C25" s="1016"/>
      <c r="D25" s="1016"/>
      <c r="E25" s="1016"/>
      <c r="F25" s="1013" t="s">
        <v>353</v>
      </c>
      <c r="G25" s="1014"/>
      <c r="H25" s="1014"/>
      <c r="I25" s="1014"/>
      <c r="J25" s="1014"/>
      <c r="K25" s="1014"/>
      <c r="L25" s="1014"/>
      <c r="M25" s="1014"/>
      <c r="N25" s="1015"/>
    </row>
    <row r="26" spans="1:15" ht="15.95" customHeight="1">
      <c r="B26" s="1016" t="s">
        <v>336</v>
      </c>
      <c r="C26" s="1016"/>
      <c r="D26" s="1016"/>
      <c r="E26" s="1016"/>
      <c r="F26" s="1013" t="str">
        <f>"Tower Package " &amp; Basic!B2 &amp;" " &amp;Basic!A3 &amp; " " &amp;Basic!B3</f>
        <v>Tower Package 
SPECIFICATION No.: WR2/NT/W-AIS/DOM/G01/26/07699 –SRM RFX – 5002005443 Specification No. : 
SPECIFICATION No.: WR2/NT/W-AIS/DOM/G01/26/07699 –SRM RFX – 5002005443</v>
      </c>
      <c r="G26" s="1014"/>
      <c r="H26" s="1014"/>
      <c r="I26" s="1014"/>
      <c r="J26" s="1014"/>
      <c r="K26" s="1014"/>
      <c r="L26" s="1014"/>
      <c r="M26" s="1014"/>
      <c r="N26" s="1015"/>
    </row>
    <row r="27" spans="1:15" ht="15.95" customHeight="1"/>
    <row r="28" spans="1:15" ht="15.95" customHeight="1">
      <c r="A28" s="1009" t="s">
        <v>337</v>
      </c>
      <c r="B28" s="1009"/>
      <c r="C28" s="131"/>
    </row>
    <row r="29" spans="1:15" ht="15.95" customHeight="1"/>
    <row r="30" spans="1:15" ht="44.25" customHeight="1">
      <c r="A30" s="1010" t="str">
        <f>Basic!B1</f>
        <v xml:space="preserve">Name of the Package: Construction of 2 nos. 220kV line bays at Shujalpur (PG) Substation (for LILO of Shujalpur (MP)-Narsinghgarh (MP) 220kV line at Shujalpur (PG) S/s) under Western Region Bay Scheme-I (WRBS-I).  
</v>
      </c>
      <c r="B30" s="1010"/>
      <c r="C30" s="1010"/>
      <c r="D30" s="1010"/>
      <c r="E30" s="1010"/>
      <c r="F30" s="1010"/>
      <c r="G30" s="1010"/>
      <c r="H30" s="1010"/>
      <c r="I30" s="1010"/>
      <c r="J30" s="1010"/>
      <c r="K30" s="1010"/>
      <c r="L30" s="1010"/>
      <c r="M30" s="1010"/>
      <c r="N30" s="1010"/>
    </row>
    <row r="31" spans="1:15" ht="15.95" customHeight="1">
      <c r="A31" s="136"/>
      <c r="B31" s="1012" t="s">
        <v>338</v>
      </c>
      <c r="C31" s="1012"/>
      <c r="D31" s="1012"/>
      <c r="E31" s="1012"/>
      <c r="F31" s="1012"/>
      <c r="G31" s="1030" t="e">
        <f>IF(#REF!="Sole Bidder", 'Attach 3(JV)'!B9,  'Attach 3(JV)'!A8)</f>
        <v>#REF!</v>
      </c>
      <c r="H31" s="1031"/>
      <c r="I31" s="1031"/>
      <c r="J31" s="1031"/>
      <c r="K31" s="1031"/>
      <c r="L31" s="1031"/>
      <c r="M31" s="1031"/>
      <c r="N31" s="1032"/>
    </row>
    <row r="32" spans="1:15" ht="15.95" customHeight="1">
      <c r="A32" s="136"/>
      <c r="B32" s="137"/>
      <c r="C32" s="137"/>
      <c r="D32" s="137"/>
      <c r="E32" s="137"/>
      <c r="F32" s="137"/>
      <c r="G32" s="137"/>
      <c r="H32" s="137"/>
      <c r="I32" s="137"/>
      <c r="J32" s="137"/>
      <c r="K32" s="137"/>
      <c r="L32" s="137"/>
      <c r="M32" s="137"/>
    </row>
    <row r="33" spans="1:18" ht="15.95" customHeight="1">
      <c r="A33" s="136"/>
      <c r="B33" s="137"/>
      <c r="C33" s="137"/>
      <c r="D33" s="137"/>
      <c r="E33" s="137"/>
      <c r="F33" s="137"/>
      <c r="G33" s="137"/>
      <c r="H33" s="137"/>
      <c r="I33" s="137"/>
      <c r="J33" s="137"/>
      <c r="K33" s="137"/>
      <c r="L33" s="137"/>
      <c r="M33" s="137"/>
    </row>
    <row r="34" spans="1:18" ht="15.95" customHeight="1">
      <c r="A34" s="1009" t="s">
        <v>339</v>
      </c>
      <c r="B34" s="1009"/>
      <c r="C34" s="1009"/>
      <c r="D34" s="1009"/>
      <c r="E34" s="1009"/>
      <c r="F34" s="131"/>
      <c r="P34" s="138"/>
      <c r="Q34" s="138"/>
      <c r="R34" s="138"/>
    </row>
    <row r="35" spans="1:18" ht="15.95" customHeight="1">
      <c r="A35" s="139"/>
      <c r="B35" s="139"/>
      <c r="C35" s="139"/>
      <c r="D35" s="139"/>
      <c r="E35" s="139"/>
      <c r="P35" s="138"/>
      <c r="Q35" s="138"/>
      <c r="R35" s="138"/>
    </row>
    <row r="36" spans="1:18" ht="15.95" customHeight="1">
      <c r="A36" s="139"/>
      <c r="B36" s="139"/>
      <c r="C36" s="139"/>
      <c r="D36" s="139"/>
      <c r="E36" s="139"/>
      <c r="N36" s="140"/>
      <c r="P36" s="138"/>
      <c r="Q36" s="138"/>
      <c r="R36" s="138"/>
    </row>
    <row r="37" spans="1:18" ht="21" customHeight="1">
      <c r="A37" s="141" t="s">
        <v>340</v>
      </c>
      <c r="B37" s="142">
        <v>1</v>
      </c>
      <c r="C37" s="149" t="s">
        <v>354</v>
      </c>
      <c r="K37" s="152"/>
      <c r="L37" s="152"/>
      <c r="M37" s="1025" t="str">
        <f>IF(K38="No", "If you do not submit Itegrity Pact properly, your bid will be rejectect", "")</f>
        <v/>
      </c>
      <c r="N37" s="1025"/>
      <c r="O37" s="130"/>
    </row>
    <row r="38" spans="1:18" ht="21" customHeight="1">
      <c r="A38" s="153"/>
      <c r="B38" s="154"/>
      <c r="C38" s="155" t="s">
        <v>226</v>
      </c>
      <c r="D38" s="153"/>
      <c r="E38" s="153"/>
      <c r="F38" s="153"/>
      <c r="G38" s="153"/>
      <c r="H38" s="153"/>
      <c r="I38" s="153"/>
      <c r="J38" s="153"/>
      <c r="K38" s="1017" t="s">
        <v>227</v>
      </c>
      <c r="L38" s="1017"/>
      <c r="M38" s="1026"/>
      <c r="N38" s="1026"/>
      <c r="O38" s="130"/>
    </row>
    <row r="39" spans="1:18" ht="21" customHeight="1">
      <c r="A39" s="141" t="s">
        <v>340</v>
      </c>
      <c r="B39" s="142">
        <v>2</v>
      </c>
      <c r="C39" s="149" t="s">
        <v>355</v>
      </c>
      <c r="K39" s="151"/>
      <c r="M39" s="1023" t="str">
        <f>IF(K40="No", "If you do not submit Bid Security properly, your bid will be rejectect", "")</f>
        <v/>
      </c>
      <c r="N39" s="1023"/>
      <c r="O39" s="130"/>
    </row>
    <row r="40" spans="1:18" ht="21" customHeight="1">
      <c r="A40" s="143"/>
      <c r="B40" s="144"/>
      <c r="C40" s="152" t="s">
        <v>356</v>
      </c>
      <c r="D40" s="143"/>
      <c r="E40" s="143"/>
      <c r="F40" s="143"/>
      <c r="G40" s="143"/>
      <c r="H40" s="143"/>
      <c r="I40" s="143"/>
      <c r="J40" s="143"/>
      <c r="K40" s="1037" t="s">
        <v>227</v>
      </c>
      <c r="L40" s="1037"/>
      <c r="M40" s="1024"/>
      <c r="N40" s="1024"/>
      <c r="O40" s="130"/>
    </row>
    <row r="41" spans="1:18" ht="21" customHeight="1">
      <c r="A41" s="141" t="s">
        <v>340</v>
      </c>
      <c r="B41" s="142"/>
      <c r="C41" s="126" t="s">
        <v>358</v>
      </c>
      <c r="K41" s="1027"/>
      <c r="L41" s="1027"/>
      <c r="M41" s="1027"/>
      <c r="N41" s="1027"/>
      <c r="O41" s="130"/>
    </row>
    <row r="42" spans="1:18" ht="21" customHeight="1">
      <c r="A42" s="141" t="s">
        <v>340</v>
      </c>
      <c r="B42" s="142"/>
      <c r="C42" s="126" t="s">
        <v>357</v>
      </c>
      <c r="K42" s="1038"/>
      <c r="L42" s="1038"/>
      <c r="M42" s="1038"/>
      <c r="N42" s="1038"/>
      <c r="O42" s="130"/>
    </row>
    <row r="43" spans="1:18" ht="21" customHeight="1">
      <c r="A43" s="145" t="s">
        <v>340</v>
      </c>
      <c r="B43" s="146"/>
      <c r="C43" s="147" t="s">
        <v>360</v>
      </c>
      <c r="D43" s="147"/>
      <c r="E43" s="147"/>
      <c r="F43" s="147"/>
      <c r="G43" s="147"/>
      <c r="H43" s="147"/>
      <c r="I43" s="147"/>
      <c r="J43" s="148" t="e">
        <f>#REF!</f>
        <v>#REF!</v>
      </c>
      <c r="K43" s="1039" t="e">
        <f>#REF!</f>
        <v>#REF!</v>
      </c>
      <c r="L43" s="1039"/>
      <c r="M43" s="162"/>
      <c r="N43" s="162"/>
      <c r="O43" s="130"/>
    </row>
    <row r="44" spans="1:18" ht="21" customHeight="1">
      <c r="A44" s="156" t="s">
        <v>340</v>
      </c>
      <c r="B44" s="157"/>
      <c r="C44" s="158" t="s">
        <v>359</v>
      </c>
      <c r="D44" s="158"/>
      <c r="E44" s="158"/>
      <c r="F44" s="158"/>
      <c r="G44" s="158"/>
      <c r="H44" s="158"/>
      <c r="I44" s="158"/>
      <c r="J44" s="158"/>
      <c r="K44" s="1021"/>
      <c r="L44" s="1021"/>
      <c r="M44" s="1021"/>
      <c r="N44" s="1021"/>
      <c r="O44" s="130"/>
    </row>
    <row r="45" spans="1:18" ht="15.95" customHeight="1"/>
    <row r="46" spans="1:18" ht="15.95" customHeight="1">
      <c r="A46" s="1011" t="s">
        <v>350</v>
      </c>
      <c r="B46" s="1011"/>
      <c r="C46" s="1011"/>
    </row>
    <row r="47" spans="1:18" ht="15.95" customHeight="1"/>
    <row r="48" spans="1:18" ht="15.95" customHeight="1">
      <c r="A48" s="141" t="s">
        <v>340</v>
      </c>
      <c r="B48" s="130"/>
      <c r="C48" s="149" t="s">
        <v>341</v>
      </c>
      <c r="F48" s="150"/>
      <c r="G48" s="150"/>
      <c r="H48" s="150"/>
      <c r="I48" s="150"/>
      <c r="J48" s="150"/>
      <c r="K48" s="150"/>
      <c r="L48" s="150"/>
      <c r="M48" s="150"/>
      <c r="N48" s="150"/>
    </row>
    <row r="49" spans="1:15" ht="21" customHeight="1">
      <c r="A49" s="145"/>
      <c r="B49" s="146"/>
      <c r="C49" s="147" t="s">
        <v>342</v>
      </c>
      <c r="D49" s="147"/>
      <c r="E49" s="147"/>
      <c r="F49" s="147"/>
      <c r="G49" s="147"/>
      <c r="H49" s="147"/>
      <c r="I49" s="147"/>
      <c r="J49" s="147"/>
      <c r="K49" s="1020" t="str">
        <f>'Attach 3(JV)'!E24</f>
        <v/>
      </c>
      <c r="L49" s="1020"/>
      <c r="M49" s="1020"/>
      <c r="N49" s="1020"/>
      <c r="O49" s="130"/>
    </row>
    <row r="50" spans="1:15" ht="21" customHeight="1">
      <c r="A50" s="145"/>
      <c r="B50" s="146"/>
      <c r="C50" s="147" t="s">
        <v>343</v>
      </c>
      <c r="D50" s="147"/>
      <c r="E50" s="147"/>
      <c r="F50" s="147"/>
      <c r="G50" s="147"/>
      <c r="H50" s="147"/>
      <c r="I50" s="147"/>
      <c r="J50" s="147"/>
      <c r="K50" s="1020" t="str">
        <f>'Attach 3(JV)'!E25</f>
        <v/>
      </c>
      <c r="L50" s="1020"/>
      <c r="M50" s="1020"/>
      <c r="N50" s="1020"/>
      <c r="O50" s="130"/>
    </row>
    <row r="51" spans="1:15" ht="21" customHeight="1">
      <c r="A51" s="145"/>
      <c r="B51" s="146"/>
      <c r="C51" s="147" t="s">
        <v>344</v>
      </c>
      <c r="D51" s="147"/>
      <c r="E51" s="147"/>
      <c r="F51" s="147"/>
      <c r="G51" s="147"/>
      <c r="H51" s="147"/>
      <c r="I51" s="147"/>
      <c r="J51" s="147"/>
      <c r="K51" s="1022"/>
      <c r="L51" s="1022"/>
      <c r="M51" s="1022"/>
      <c r="N51" s="1022"/>
      <c r="O51" s="130"/>
    </row>
    <row r="52" spans="1:15" ht="21" customHeight="1">
      <c r="A52" s="141"/>
      <c r="B52" s="142"/>
      <c r="C52" s="1040" t="str">
        <f>'Attach 3(JV)'!B10</f>
        <v/>
      </c>
      <c r="D52" s="1040"/>
      <c r="E52" s="1040"/>
      <c r="F52" s="1040"/>
      <c r="G52" s="1040"/>
      <c r="H52" s="1040"/>
      <c r="I52" s="1040"/>
      <c r="J52" s="1040"/>
      <c r="K52" s="1040"/>
      <c r="L52" s="1040"/>
      <c r="M52" s="1040"/>
      <c r="N52" s="1040"/>
      <c r="O52" s="130"/>
    </row>
    <row r="53" spans="1:15" ht="21" customHeight="1">
      <c r="A53" s="141"/>
      <c r="B53" s="142"/>
      <c r="C53" s="1040" t="str">
        <f>'Attach 3(JV)'!B11</f>
        <v/>
      </c>
      <c r="D53" s="1040"/>
      <c r="E53" s="1040"/>
      <c r="F53" s="1040"/>
      <c r="G53" s="1040"/>
      <c r="H53" s="1040"/>
      <c r="I53" s="1040"/>
      <c r="J53" s="1040"/>
      <c r="K53" s="1040"/>
      <c r="L53" s="1040"/>
      <c r="M53" s="1040"/>
      <c r="N53" s="1040"/>
      <c r="O53" s="130"/>
    </row>
    <row r="54" spans="1:15" ht="21" customHeight="1">
      <c r="A54" s="165"/>
      <c r="B54" s="154"/>
      <c r="C54" s="1041" t="str">
        <f>'Attach 3(JV)'!B12</f>
        <v>…….. …… ………. ……….</v>
      </c>
      <c r="D54" s="1041"/>
      <c r="E54" s="1041"/>
      <c r="F54" s="1041"/>
      <c r="G54" s="1041"/>
      <c r="H54" s="1041"/>
      <c r="I54" s="1041"/>
      <c r="J54" s="1041"/>
      <c r="K54" s="1041"/>
      <c r="L54" s="1041"/>
      <c r="M54" s="1041"/>
      <c r="N54" s="1041"/>
      <c r="O54" s="130"/>
    </row>
    <row r="55" spans="1:15" ht="21" customHeight="1">
      <c r="C55" s="149" t="s">
        <v>349</v>
      </c>
    </row>
    <row r="56" spans="1:15" ht="21" customHeight="1">
      <c r="C56" s="149" t="s">
        <v>348</v>
      </c>
    </row>
    <row r="57" spans="1:15" ht="21" customHeight="1">
      <c r="A57" s="145"/>
      <c r="B57" s="146"/>
      <c r="C57" s="147" t="s">
        <v>345</v>
      </c>
      <c r="D57" s="147"/>
      <c r="E57" s="147"/>
      <c r="F57" s="147"/>
      <c r="G57" s="147"/>
      <c r="H57" s="147"/>
      <c r="I57" s="147"/>
      <c r="J57" s="147"/>
      <c r="K57" s="1020" t="str">
        <f>'Attach 3(JV)'!B17 &amp; " / " &amp;'Attach 3(JV)'!E17</f>
        <v xml:space="preserve"> / </v>
      </c>
      <c r="L57" s="1020"/>
      <c r="M57" s="1020"/>
      <c r="N57" s="1020"/>
    </row>
    <row r="58" spans="1:15" ht="21" customHeight="1">
      <c r="A58" s="145"/>
      <c r="B58" s="146"/>
      <c r="C58" s="147" t="s">
        <v>346</v>
      </c>
      <c r="D58" s="147"/>
      <c r="E58" s="147"/>
      <c r="F58" s="147"/>
      <c r="G58" s="147"/>
      <c r="H58" s="147"/>
      <c r="I58" s="147"/>
      <c r="J58" s="147"/>
      <c r="K58" s="1020" t="e">
        <f>IF(Z1="Sole Bidder","",IF(Z2=1,#REF!,#REF!&amp; " / " &amp;#REF!))</f>
        <v>#REF!</v>
      </c>
      <c r="L58" s="1020"/>
      <c r="M58" s="1020"/>
      <c r="N58" s="1020"/>
    </row>
    <row r="59" spans="1:15" ht="21" customHeight="1">
      <c r="A59" s="161"/>
      <c r="B59" s="159"/>
      <c r="C59" s="160" t="s">
        <v>347</v>
      </c>
      <c r="D59" s="160"/>
      <c r="E59" s="160"/>
      <c r="F59" s="160"/>
      <c r="G59" s="160"/>
      <c r="H59" s="160"/>
      <c r="I59" s="160"/>
      <c r="J59" s="160"/>
      <c r="K59" s="1020"/>
      <c r="L59" s="1020"/>
      <c r="M59" s="1020"/>
      <c r="N59" s="1020"/>
    </row>
    <row r="60" spans="1:15" ht="21" customHeight="1">
      <c r="C60" s="1018" t="str">
        <f>'Attach 3(JV)'!B18</f>
        <v/>
      </c>
      <c r="D60" s="1018"/>
      <c r="E60" s="1018"/>
      <c r="F60" s="1018"/>
      <c r="G60" s="1018"/>
      <c r="H60" s="1018"/>
      <c r="I60" s="163" t="e">
        <f>IF($Z$2=2, " / ", "")</f>
        <v>#REF!</v>
      </c>
      <c r="J60" s="1019">
        <f>'Attach 3(JV)'!E18</f>
        <v>0</v>
      </c>
      <c r="K60" s="1019"/>
      <c r="L60" s="1019"/>
      <c r="M60" s="1019"/>
      <c r="N60" s="1019"/>
    </row>
    <row r="61" spans="1:15" ht="21" customHeight="1">
      <c r="C61" s="1018" t="str">
        <f>'Attach 3(JV)'!B19</f>
        <v/>
      </c>
      <c r="D61" s="1018"/>
      <c r="E61" s="1018"/>
      <c r="F61" s="1018"/>
      <c r="G61" s="1018"/>
      <c r="H61" s="1018"/>
      <c r="I61" s="163" t="e">
        <f>IF($Z$2=2, " / ", "")</f>
        <v>#REF!</v>
      </c>
      <c r="J61" s="1019">
        <f>'Attach 3(JV)'!E19</f>
        <v>0</v>
      </c>
      <c r="K61" s="1019"/>
      <c r="L61" s="1019"/>
      <c r="M61" s="1019"/>
      <c r="N61" s="1019"/>
    </row>
    <row r="62" spans="1:15" ht="21" customHeight="1">
      <c r="C62" s="1018" t="str">
        <f>'Attach 3(JV)'!B20</f>
        <v/>
      </c>
      <c r="D62" s="1018"/>
      <c r="E62" s="1018"/>
      <c r="F62" s="1018"/>
      <c r="G62" s="1018"/>
      <c r="H62" s="1018"/>
      <c r="I62" s="163" t="e">
        <f>IF($Z$2=2, " / ", "")</f>
        <v>#REF!</v>
      </c>
      <c r="J62" s="1019">
        <f>'Attach 3(JV)'!E20</f>
        <v>0</v>
      </c>
      <c r="K62" s="1019"/>
      <c r="L62" s="1019"/>
      <c r="M62" s="1019"/>
      <c r="N62" s="1019"/>
    </row>
    <row r="63" spans="1:15" ht="15" customHeight="1"/>
    <row r="64" spans="1:15" ht="15" customHeight="1"/>
    <row r="65" ht="15" customHeight="1"/>
  </sheetData>
  <sheetProtection password="856C" sheet="1" objects="1" scenarios="1" selectLockedCells="1"/>
  <customSheetViews>
    <customSheetView guid="{5B1D59F5-B493-497A-923A-6746AA63AA40}"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6"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900-000000000000}">
      <formula1>"Yes, No"</formula1>
    </dataValidation>
  </dataValidations>
  <printOptions horizontalCentered="1"/>
  <pageMargins left="0.75" right="0.88" top="0.6" bottom="0.56999999999999995" header="0.17" footer="0.41"/>
  <pageSetup orientation="landscape" r:id="rId8"/>
  <headerFooter alignWithMargins="0">
    <oddHeader>&amp;C&amp;"Aptos"&amp;12&amp;KFF0000 डेटा वर्गीकरण : नियंत्रित/CONTROLLED&amp;1#_x000D_&amp;G</oddHeader>
  </headerFooter>
  <rowBreaks count="1" manualBreakCount="1">
    <brk id="33" max="13" man="1"/>
  </rowBreaks>
  <drawing r:id="rId9"/>
  <legacyDrawingHF r:id="rId1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indexed="8"/>
  </sheetPr>
  <dimension ref="A1:D112"/>
  <sheetViews>
    <sheetView workbookViewId="0">
      <selection sqref="A1:B1"/>
    </sheetView>
  </sheetViews>
  <sheetFormatPr defaultColWidth="9.140625" defaultRowHeight="12.75"/>
  <cols>
    <col min="1" max="1" width="13.28515625" style="124" customWidth="1"/>
    <col min="2" max="2" width="11.85546875" style="124" customWidth="1"/>
    <col min="3" max="16384" width="9.140625" style="124"/>
  </cols>
  <sheetData>
    <row r="1" spans="1:4" s="122" customFormat="1" ht="30" customHeight="1">
      <c r="A1" s="1042" t="e">
        <f>#REF!</f>
        <v>#REF!</v>
      </c>
      <c r="B1" s="1042"/>
    </row>
    <row r="2" spans="1:4" s="122" customFormat="1" ht="30" customHeight="1">
      <c r="A2" s="123"/>
    </row>
    <row r="3" spans="1:4">
      <c r="A3" s="123"/>
    </row>
    <row r="4" spans="1:4">
      <c r="A4" s="173" t="e">
        <f>IF(OR((A1&gt;9999999999),(A1&lt;0)),"Invalid Entry - More than 1000 crore OR -ve value",IF(A1=0, "Rs. Zero Only ",+CONCATENATE("Rs. ", B11,D11,B10,D10,B9,D9,B8,D8,B7,D7,B6," Only")))</f>
        <v>#REF!</v>
      </c>
      <c r="B4" s="174"/>
    </row>
    <row r="5" spans="1:4">
      <c r="A5" s="175"/>
      <c r="B5" s="174"/>
    </row>
    <row r="6" spans="1:4">
      <c r="A6" s="176" t="e">
        <f>-INT(A1/100)*100+ROUND(A1,0)</f>
        <v>#REF!</v>
      </c>
      <c r="B6" s="174" t="e">
        <f t="shared" ref="B6:B11" si="0">IF(A6=0,"",LOOKUP(A6,$A$13:$A$112,$B$13:$B$112))</f>
        <v>#REF!</v>
      </c>
      <c r="D6" s="125"/>
    </row>
    <row r="7" spans="1:4">
      <c r="A7" s="176" t="e">
        <f>-INT(A1/1000)*10+INT(A1/100)</f>
        <v>#REF!</v>
      </c>
      <c r="B7" s="174" t="e">
        <f t="shared" si="0"/>
        <v>#REF!</v>
      </c>
      <c r="D7" s="125" t="e">
        <f>+IF(B7="",""," Hundred ")</f>
        <v>#REF!</v>
      </c>
    </row>
    <row r="8" spans="1:4">
      <c r="A8" s="176" t="e">
        <f>-INT(A1/100000)*100+INT(A1/1000)</f>
        <v>#REF!</v>
      </c>
      <c r="B8" s="174" t="e">
        <f t="shared" si="0"/>
        <v>#REF!</v>
      </c>
      <c r="D8" s="125" t="e">
        <f>IF((B8=""),IF(C8="",""," Thousand ")," Thousand ")</f>
        <v>#REF!</v>
      </c>
    </row>
    <row r="9" spans="1:4">
      <c r="A9" s="176" t="e">
        <f>-INT(A1/10000000)*100+INT(A1/100000)</f>
        <v>#REF!</v>
      </c>
      <c r="B9" s="174" t="e">
        <f t="shared" si="0"/>
        <v>#REF!</v>
      </c>
      <c r="D9" s="125" t="e">
        <f>IF((B9=""),IF(C9="",""," Lac ")," Lac ")</f>
        <v>#REF!</v>
      </c>
    </row>
    <row r="10" spans="1:4">
      <c r="A10" s="176" t="e">
        <f>-INT(A1/1000000000)*100+INT(A1/10000000)</f>
        <v>#REF!</v>
      </c>
      <c r="B10" s="177" t="e">
        <f t="shared" si="0"/>
        <v>#REF!</v>
      </c>
      <c r="D10" s="125" t="e">
        <f>IF((B10=""),IF(C10="",""," Crore ")," Crore ")</f>
        <v>#REF!</v>
      </c>
    </row>
    <row r="11" spans="1:4">
      <c r="A11" s="178" t="e">
        <f>-INT(A1/10000000000)*1000+INT(A1/1000000000)</f>
        <v>#REF!</v>
      </c>
      <c r="B11" s="177" t="e">
        <f t="shared" si="0"/>
        <v>#REF!</v>
      </c>
      <c r="D11" s="125" t="e">
        <f>IF((B11=""),IF(C11="",""," Hundred ")," Hundred ")</f>
        <v>#REF!</v>
      </c>
    </row>
    <row r="12" spans="1:4">
      <c r="A12" s="174"/>
      <c r="B12" s="174"/>
    </row>
    <row r="13" spans="1:4">
      <c r="A13" s="179">
        <v>1</v>
      </c>
      <c r="B13" s="180" t="s">
        <v>230</v>
      </c>
    </row>
    <row r="14" spans="1:4">
      <c r="A14" s="179">
        <v>2</v>
      </c>
      <c r="B14" s="180" t="s">
        <v>231</v>
      </c>
    </row>
    <row r="15" spans="1:4">
      <c r="A15" s="179">
        <v>3</v>
      </c>
      <c r="B15" s="180" t="s">
        <v>232</v>
      </c>
    </row>
    <row r="16" spans="1:4">
      <c r="A16" s="179">
        <v>4</v>
      </c>
      <c r="B16" s="180" t="s">
        <v>233</v>
      </c>
    </row>
    <row r="17" spans="1:2">
      <c r="A17" s="179">
        <v>5</v>
      </c>
      <c r="B17" s="180" t="s">
        <v>234</v>
      </c>
    </row>
    <row r="18" spans="1:2">
      <c r="A18" s="179">
        <v>6</v>
      </c>
      <c r="B18" s="180" t="s">
        <v>235</v>
      </c>
    </row>
    <row r="19" spans="1:2">
      <c r="A19" s="179">
        <v>7</v>
      </c>
      <c r="B19" s="180" t="s">
        <v>236</v>
      </c>
    </row>
    <row r="20" spans="1:2">
      <c r="A20" s="179">
        <v>8</v>
      </c>
      <c r="B20" s="180" t="s">
        <v>237</v>
      </c>
    </row>
    <row r="21" spans="1:2">
      <c r="A21" s="179">
        <v>9</v>
      </c>
      <c r="B21" s="180" t="s">
        <v>238</v>
      </c>
    </row>
    <row r="22" spans="1:2">
      <c r="A22" s="179">
        <v>10</v>
      </c>
      <c r="B22" s="180" t="s">
        <v>239</v>
      </c>
    </row>
    <row r="23" spans="1:2">
      <c r="A23" s="179">
        <v>11</v>
      </c>
      <c r="B23" s="180" t="s">
        <v>240</v>
      </c>
    </row>
    <row r="24" spans="1:2">
      <c r="A24" s="179">
        <v>12</v>
      </c>
      <c r="B24" s="180" t="s">
        <v>241</v>
      </c>
    </row>
    <row r="25" spans="1:2">
      <c r="A25" s="179">
        <v>13</v>
      </c>
      <c r="B25" s="180" t="s">
        <v>242</v>
      </c>
    </row>
    <row r="26" spans="1:2">
      <c r="A26" s="179">
        <v>14</v>
      </c>
      <c r="B26" s="180" t="s">
        <v>243</v>
      </c>
    </row>
    <row r="27" spans="1:2">
      <c r="A27" s="179">
        <v>15</v>
      </c>
      <c r="B27" s="180" t="s">
        <v>244</v>
      </c>
    </row>
    <row r="28" spans="1:2">
      <c r="A28" s="179">
        <v>16</v>
      </c>
      <c r="B28" s="180" t="s">
        <v>245</v>
      </c>
    </row>
    <row r="29" spans="1:2">
      <c r="A29" s="179">
        <v>17</v>
      </c>
      <c r="B29" s="180" t="s">
        <v>246</v>
      </c>
    </row>
    <row r="30" spans="1:2">
      <c r="A30" s="179">
        <v>18</v>
      </c>
      <c r="B30" s="180" t="s">
        <v>247</v>
      </c>
    </row>
    <row r="31" spans="1:2">
      <c r="A31" s="179">
        <v>19</v>
      </c>
      <c r="B31" s="180" t="s">
        <v>248</v>
      </c>
    </row>
    <row r="32" spans="1:2">
      <c r="A32" s="179">
        <v>20</v>
      </c>
      <c r="B32" s="180" t="s">
        <v>249</v>
      </c>
    </row>
    <row r="33" spans="1:2">
      <c r="A33" s="179">
        <v>21</v>
      </c>
      <c r="B33" s="180" t="s">
        <v>250</v>
      </c>
    </row>
    <row r="34" spans="1:2">
      <c r="A34" s="179">
        <v>22</v>
      </c>
      <c r="B34" s="180" t="s">
        <v>251</v>
      </c>
    </row>
    <row r="35" spans="1:2">
      <c r="A35" s="179">
        <v>23</v>
      </c>
      <c r="B35" s="180" t="s">
        <v>252</v>
      </c>
    </row>
    <row r="36" spans="1:2">
      <c r="A36" s="179">
        <v>24</v>
      </c>
      <c r="B36" s="180" t="s">
        <v>253</v>
      </c>
    </row>
    <row r="37" spans="1:2">
      <c r="A37" s="179">
        <v>25</v>
      </c>
      <c r="B37" s="180" t="s">
        <v>254</v>
      </c>
    </row>
    <row r="38" spans="1:2">
      <c r="A38" s="179">
        <v>26</v>
      </c>
      <c r="B38" s="180" t="s">
        <v>255</v>
      </c>
    </row>
    <row r="39" spans="1:2">
      <c r="A39" s="179">
        <v>27</v>
      </c>
      <c r="B39" s="180" t="s">
        <v>256</v>
      </c>
    </row>
    <row r="40" spans="1:2">
      <c r="A40" s="179">
        <v>28</v>
      </c>
      <c r="B40" s="180" t="s">
        <v>257</v>
      </c>
    </row>
    <row r="41" spans="1:2">
      <c r="A41" s="179">
        <v>29</v>
      </c>
      <c r="B41" s="180" t="s">
        <v>258</v>
      </c>
    </row>
    <row r="42" spans="1:2">
      <c r="A42" s="179">
        <v>30</v>
      </c>
      <c r="B42" s="180" t="s">
        <v>259</v>
      </c>
    </row>
    <row r="43" spans="1:2">
      <c r="A43" s="179">
        <v>31</v>
      </c>
      <c r="B43" s="180" t="s">
        <v>260</v>
      </c>
    </row>
    <row r="44" spans="1:2">
      <c r="A44" s="179">
        <v>32</v>
      </c>
      <c r="B44" s="180" t="s">
        <v>261</v>
      </c>
    </row>
    <row r="45" spans="1:2">
      <c r="A45" s="179">
        <v>33</v>
      </c>
      <c r="B45" s="180" t="s">
        <v>262</v>
      </c>
    </row>
    <row r="46" spans="1:2">
      <c r="A46" s="179">
        <v>34</v>
      </c>
      <c r="B46" s="180" t="s">
        <v>263</v>
      </c>
    </row>
    <row r="47" spans="1:2">
      <c r="A47" s="179">
        <v>35</v>
      </c>
      <c r="B47" s="180" t="s">
        <v>132</v>
      </c>
    </row>
    <row r="48" spans="1:2">
      <c r="A48" s="179">
        <v>36</v>
      </c>
      <c r="B48" s="180" t="s">
        <v>264</v>
      </c>
    </row>
    <row r="49" spans="1:2">
      <c r="A49" s="179">
        <v>37</v>
      </c>
      <c r="B49" s="180" t="s">
        <v>265</v>
      </c>
    </row>
    <row r="50" spans="1:2">
      <c r="A50" s="179">
        <v>38</v>
      </c>
      <c r="B50" s="180" t="s">
        <v>266</v>
      </c>
    </row>
    <row r="51" spans="1:2">
      <c r="A51" s="179">
        <v>39</v>
      </c>
      <c r="B51" s="180" t="s">
        <v>267</v>
      </c>
    </row>
    <row r="52" spans="1:2">
      <c r="A52" s="179">
        <v>40</v>
      </c>
      <c r="B52" s="180" t="s">
        <v>268</v>
      </c>
    </row>
    <row r="53" spans="1:2">
      <c r="A53" s="179">
        <v>41</v>
      </c>
      <c r="B53" s="180" t="s">
        <v>269</v>
      </c>
    </row>
    <row r="54" spans="1:2">
      <c r="A54" s="179">
        <v>42</v>
      </c>
      <c r="B54" s="180" t="s">
        <v>270</v>
      </c>
    </row>
    <row r="55" spans="1:2">
      <c r="A55" s="179">
        <v>43</v>
      </c>
      <c r="B55" s="180" t="s">
        <v>271</v>
      </c>
    </row>
    <row r="56" spans="1:2">
      <c r="A56" s="179">
        <v>44</v>
      </c>
      <c r="B56" s="180" t="s">
        <v>272</v>
      </c>
    </row>
    <row r="57" spans="1:2">
      <c r="A57" s="179">
        <v>45</v>
      </c>
      <c r="B57" s="180" t="s">
        <v>273</v>
      </c>
    </row>
    <row r="58" spans="1:2">
      <c r="A58" s="179">
        <v>46</v>
      </c>
      <c r="B58" s="180" t="s">
        <v>274</v>
      </c>
    </row>
    <row r="59" spans="1:2">
      <c r="A59" s="179">
        <v>47</v>
      </c>
      <c r="B59" s="180" t="s">
        <v>275</v>
      </c>
    </row>
    <row r="60" spans="1:2">
      <c r="A60" s="179">
        <v>48</v>
      </c>
      <c r="B60" s="180" t="s">
        <v>276</v>
      </c>
    </row>
    <row r="61" spans="1:2">
      <c r="A61" s="179">
        <v>49</v>
      </c>
      <c r="B61" s="180" t="s">
        <v>277</v>
      </c>
    </row>
    <row r="62" spans="1:2">
      <c r="A62" s="179">
        <v>50</v>
      </c>
      <c r="B62" s="180" t="s">
        <v>278</v>
      </c>
    </row>
    <row r="63" spans="1:2">
      <c r="A63" s="179">
        <v>51</v>
      </c>
      <c r="B63" s="180" t="s">
        <v>279</v>
      </c>
    </row>
    <row r="64" spans="1:2">
      <c r="A64" s="179">
        <v>52</v>
      </c>
      <c r="B64" s="180" t="s">
        <v>280</v>
      </c>
    </row>
    <row r="65" spans="1:2">
      <c r="A65" s="179">
        <v>53</v>
      </c>
      <c r="B65" s="180" t="s">
        <v>281</v>
      </c>
    </row>
    <row r="66" spans="1:2">
      <c r="A66" s="179">
        <v>54</v>
      </c>
      <c r="B66" s="180" t="s">
        <v>282</v>
      </c>
    </row>
    <row r="67" spans="1:2">
      <c r="A67" s="179">
        <v>55</v>
      </c>
      <c r="B67" s="180" t="s">
        <v>283</v>
      </c>
    </row>
    <row r="68" spans="1:2">
      <c r="A68" s="179">
        <v>56</v>
      </c>
      <c r="B68" s="180" t="s">
        <v>284</v>
      </c>
    </row>
    <row r="69" spans="1:2">
      <c r="A69" s="179">
        <v>57</v>
      </c>
      <c r="B69" s="180" t="s">
        <v>285</v>
      </c>
    </row>
    <row r="70" spans="1:2">
      <c r="A70" s="179">
        <v>58</v>
      </c>
      <c r="B70" s="180" t="s">
        <v>286</v>
      </c>
    </row>
    <row r="71" spans="1:2">
      <c r="A71" s="179">
        <v>59</v>
      </c>
      <c r="B71" s="180" t="s">
        <v>287</v>
      </c>
    </row>
    <row r="72" spans="1:2">
      <c r="A72" s="179">
        <v>60</v>
      </c>
      <c r="B72" s="180" t="s">
        <v>288</v>
      </c>
    </row>
    <row r="73" spans="1:2">
      <c r="A73" s="179">
        <v>61</v>
      </c>
      <c r="B73" s="180" t="s">
        <v>289</v>
      </c>
    </row>
    <row r="74" spans="1:2">
      <c r="A74" s="179">
        <v>62</v>
      </c>
      <c r="B74" s="180" t="s">
        <v>290</v>
      </c>
    </row>
    <row r="75" spans="1:2">
      <c r="A75" s="179">
        <v>63</v>
      </c>
      <c r="B75" s="180" t="s">
        <v>291</v>
      </c>
    </row>
    <row r="76" spans="1:2">
      <c r="A76" s="179">
        <v>64</v>
      </c>
      <c r="B76" s="180" t="s">
        <v>292</v>
      </c>
    </row>
    <row r="77" spans="1:2">
      <c r="A77" s="179">
        <v>65</v>
      </c>
      <c r="B77" s="180" t="s">
        <v>293</v>
      </c>
    </row>
    <row r="78" spans="1:2">
      <c r="A78" s="179">
        <v>66</v>
      </c>
      <c r="B78" s="180" t="s">
        <v>294</v>
      </c>
    </row>
    <row r="79" spans="1:2">
      <c r="A79" s="179">
        <v>67</v>
      </c>
      <c r="B79" s="180" t="s">
        <v>295</v>
      </c>
    </row>
    <row r="80" spans="1:2">
      <c r="A80" s="179">
        <v>68</v>
      </c>
      <c r="B80" s="180" t="s">
        <v>296</v>
      </c>
    </row>
    <row r="81" spans="1:2">
      <c r="A81" s="179">
        <v>69</v>
      </c>
      <c r="B81" s="180" t="s">
        <v>297</v>
      </c>
    </row>
    <row r="82" spans="1:2">
      <c r="A82" s="179">
        <v>70</v>
      </c>
      <c r="B82" s="180" t="s">
        <v>298</v>
      </c>
    </row>
    <row r="83" spans="1:2">
      <c r="A83" s="179">
        <v>71</v>
      </c>
      <c r="B83" s="180" t="s">
        <v>299</v>
      </c>
    </row>
    <row r="84" spans="1:2">
      <c r="A84" s="179">
        <v>72</v>
      </c>
      <c r="B84" s="180" t="s">
        <v>300</v>
      </c>
    </row>
    <row r="85" spans="1:2">
      <c r="A85" s="179">
        <v>73</v>
      </c>
      <c r="B85" s="180" t="s">
        <v>301</v>
      </c>
    </row>
    <row r="86" spans="1:2">
      <c r="A86" s="179">
        <v>74</v>
      </c>
      <c r="B86" s="180" t="s">
        <v>302</v>
      </c>
    </row>
    <row r="87" spans="1:2">
      <c r="A87" s="179">
        <v>75</v>
      </c>
      <c r="B87" s="180" t="s">
        <v>303</v>
      </c>
    </row>
    <row r="88" spans="1:2">
      <c r="A88" s="179">
        <v>76</v>
      </c>
      <c r="B88" s="180" t="s">
        <v>304</v>
      </c>
    </row>
    <row r="89" spans="1:2">
      <c r="A89" s="179">
        <v>77</v>
      </c>
      <c r="B89" s="180" t="s">
        <v>305</v>
      </c>
    </row>
    <row r="90" spans="1:2">
      <c r="A90" s="179">
        <v>78</v>
      </c>
      <c r="B90" s="180" t="s">
        <v>306</v>
      </c>
    </row>
    <row r="91" spans="1:2">
      <c r="A91" s="179">
        <v>79</v>
      </c>
      <c r="B91" s="180" t="s">
        <v>307</v>
      </c>
    </row>
    <row r="92" spans="1:2">
      <c r="A92" s="179">
        <v>80</v>
      </c>
      <c r="B92" s="180" t="s">
        <v>308</v>
      </c>
    </row>
    <row r="93" spans="1:2">
      <c r="A93" s="179">
        <v>81</v>
      </c>
      <c r="B93" s="180" t="s">
        <v>309</v>
      </c>
    </row>
    <row r="94" spans="1:2">
      <c r="A94" s="179">
        <v>82</v>
      </c>
      <c r="B94" s="180" t="s">
        <v>310</v>
      </c>
    </row>
    <row r="95" spans="1:2">
      <c r="A95" s="179">
        <v>83</v>
      </c>
      <c r="B95" s="180" t="s">
        <v>311</v>
      </c>
    </row>
    <row r="96" spans="1:2">
      <c r="A96" s="179">
        <v>84</v>
      </c>
      <c r="B96" s="180" t="s">
        <v>312</v>
      </c>
    </row>
    <row r="97" spans="1:2">
      <c r="A97" s="179">
        <v>85</v>
      </c>
      <c r="B97" s="180" t="s">
        <v>313</v>
      </c>
    </row>
    <row r="98" spans="1:2">
      <c r="A98" s="179">
        <v>86</v>
      </c>
      <c r="B98" s="180" t="s">
        <v>314</v>
      </c>
    </row>
    <row r="99" spans="1:2">
      <c r="A99" s="179">
        <v>87</v>
      </c>
      <c r="B99" s="180" t="s">
        <v>315</v>
      </c>
    </row>
    <row r="100" spans="1:2">
      <c r="A100" s="179">
        <v>88</v>
      </c>
      <c r="B100" s="180" t="s">
        <v>316</v>
      </c>
    </row>
    <row r="101" spans="1:2">
      <c r="A101" s="179">
        <v>89</v>
      </c>
      <c r="B101" s="180" t="s">
        <v>317</v>
      </c>
    </row>
    <row r="102" spans="1:2">
      <c r="A102" s="179">
        <v>90</v>
      </c>
      <c r="B102" s="180" t="s">
        <v>318</v>
      </c>
    </row>
    <row r="103" spans="1:2">
      <c r="A103" s="179">
        <v>91</v>
      </c>
      <c r="B103" s="180" t="s">
        <v>319</v>
      </c>
    </row>
    <row r="104" spans="1:2">
      <c r="A104" s="179">
        <v>92</v>
      </c>
      <c r="B104" s="180" t="s">
        <v>320</v>
      </c>
    </row>
    <row r="105" spans="1:2">
      <c r="A105" s="179">
        <v>93</v>
      </c>
      <c r="B105" s="180" t="s">
        <v>321</v>
      </c>
    </row>
    <row r="106" spans="1:2">
      <c r="A106" s="179">
        <v>94</v>
      </c>
      <c r="B106" s="180" t="s">
        <v>322</v>
      </c>
    </row>
    <row r="107" spans="1:2">
      <c r="A107" s="179">
        <v>95</v>
      </c>
      <c r="B107" s="180" t="s">
        <v>323</v>
      </c>
    </row>
    <row r="108" spans="1:2">
      <c r="A108" s="179">
        <v>96</v>
      </c>
      <c r="B108" s="180" t="s">
        <v>324</v>
      </c>
    </row>
    <row r="109" spans="1:2">
      <c r="A109" s="179">
        <v>97</v>
      </c>
      <c r="B109" s="180" t="s">
        <v>325</v>
      </c>
    </row>
    <row r="110" spans="1:2">
      <c r="A110" s="179">
        <v>98</v>
      </c>
      <c r="B110" s="180" t="s">
        <v>326</v>
      </c>
    </row>
    <row r="111" spans="1:2">
      <c r="A111" s="179">
        <v>99</v>
      </c>
      <c r="B111" s="180" t="s">
        <v>327</v>
      </c>
    </row>
    <row r="112" spans="1:2">
      <c r="A112" s="179">
        <v>100</v>
      </c>
      <c r="B112" s="180" t="s">
        <v>328</v>
      </c>
    </row>
  </sheetData>
  <sheetProtection sheet="1" objects="1" scenarios="1" selectLockedCells="1" selectUnlockedCells="1"/>
  <customSheetViews>
    <customSheetView guid="{5B1D59F5-B493-497A-923A-6746AA63AA40}"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237D8718-39ED-4FFE-B3B2-D1192F8D2E87}" state="hidden">
      <selection sqref="A1:B1"/>
      <pageMargins left="0.75" right="0.75" top="1" bottom="1" header="0.5" footer="0.5"/>
      <pageSetup orientation="portrait" r:id="rId6"/>
      <headerFooter alignWithMargins="0"/>
    </customSheetView>
    <customSheetView guid="{66351D87-9E2B-4F19-8E10-C575C3FCB914}" state="hidden">
      <selection sqref="A1:B1"/>
      <pageMargins left="0.75" right="0.75" top="1" bottom="1" header="0.5" footer="0.5"/>
      <pageSetup orientation="portrait" r:id="rId7"/>
      <headerFooter alignWithMargins="0"/>
    </customSheetView>
  </customSheetViews>
  <mergeCells count="1">
    <mergeCell ref="A1:B1"/>
  </mergeCells>
  <phoneticPr fontId="26" type="noConversion"/>
  <pageMargins left="0.75" right="0.75" top="1" bottom="1" header="0.5" footer="0.5"/>
  <pageSetup orientation="portrait" r:id="rId8"/>
  <headerFooter alignWithMargins="0">
    <oddHeader>&amp;C&amp;"Aptos"&amp;12&amp;KFF0000 डेटा वर्गीकरण : नियंत्रित/CONTROLLED&amp;1#_x000D_&amp;G</oddHeader>
  </headerFooter>
  <legacyDrawingHF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24</vt:i4>
      </vt:variant>
    </vt:vector>
  </HeadingPairs>
  <TitlesOfParts>
    <vt:vector size="51" baseType="lpstr">
      <vt:lpstr>Basic</vt:lpstr>
      <vt:lpstr>Cover</vt:lpstr>
      <vt:lpstr>Names of Bidder</vt:lpstr>
      <vt:lpstr>Attach 3(JV)</vt:lpstr>
      <vt:lpstr>Attach 3(QR)</vt:lpstr>
      <vt:lpstr>Attach 4 (A)</vt:lpstr>
      <vt:lpstr>Attach 4 (B)</vt:lpstr>
      <vt:lpstr>Attach 5A</vt:lpstr>
      <vt:lpstr>Attach 6</vt:lpstr>
      <vt:lpstr>Attach 7</vt:lpstr>
      <vt:lpstr>Attach 8</vt:lpstr>
      <vt:lpstr>Attach-8</vt:lpstr>
      <vt:lpstr>Attach 9</vt:lpstr>
      <vt:lpstr>Attach 10</vt:lpstr>
      <vt:lpstr>Attach 11</vt:lpstr>
      <vt:lpstr>Attach 12 </vt:lpstr>
      <vt:lpstr>Attach 13</vt:lpstr>
      <vt:lpstr>Attach 14</vt:lpstr>
      <vt:lpstr>Attach 14-IP</vt:lpstr>
      <vt:lpstr>Attach 14 IP</vt:lpstr>
      <vt:lpstr>Attach 15</vt:lpstr>
      <vt:lpstr>Attach 16</vt:lpstr>
      <vt:lpstr>Attach 17</vt:lpstr>
      <vt:lpstr>Attach 20</vt:lpstr>
      <vt:lpstr>Bid Form-1st Envelope </vt:lpstr>
      <vt:lpstr>e-Form</vt:lpstr>
      <vt:lpstr>N to W</vt:lpstr>
      <vt:lpstr>'Attach 10'!Print_Area</vt:lpstr>
      <vt:lpstr>'Attach 11'!Print_Area</vt:lpstr>
      <vt:lpstr>'Attach 12 '!Print_Area</vt:lpstr>
      <vt:lpstr>'Attach 13'!Print_Area</vt:lpstr>
      <vt:lpstr>'Attach 14'!Print_Area</vt:lpstr>
      <vt:lpstr>'Attach 14-IP'!Print_Area</vt:lpstr>
      <vt:lpstr>'Attach 15'!Print_Area</vt:lpstr>
      <vt:lpstr>'Attach 16'!Print_Area</vt:lpstr>
      <vt:lpstr>'Attach 17'!Print_Area</vt:lpstr>
      <vt:lpstr>'Attach 20'!Print_Area</vt:lpstr>
      <vt:lpstr>'Attach 3(JV)'!Print_Area</vt:lpstr>
      <vt:lpstr>'Attach 3(QR)'!Print_Area</vt:lpstr>
      <vt:lpstr>'Attach 4 (A)'!Print_Area</vt:lpstr>
      <vt:lpstr>'Attach 4 (B)'!Print_Area</vt:lpstr>
      <vt:lpstr>'Attach 5A'!Print_Area</vt:lpstr>
      <vt:lpstr>'Attach 6'!Print_Area</vt:lpstr>
      <vt:lpstr>'Attach 7'!Print_Area</vt:lpstr>
      <vt:lpstr>'Attach 8'!Print_Area</vt:lpstr>
      <vt:lpstr>'Attach 9'!Print_Area</vt:lpstr>
      <vt:lpstr>'Attach-8'!Print_Area</vt:lpstr>
      <vt:lpstr>'Bid Form-1st Envelope '!Print_Area</vt:lpstr>
      <vt:lpstr>'e-Form'!Print_Area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Neelanjana Jain {नीलांजना जैन}</cp:lastModifiedBy>
  <cp:lastPrinted>2022-08-11T07:44:02Z</cp:lastPrinted>
  <dcterms:created xsi:type="dcterms:W3CDTF">2010-09-27T08:09:01Z</dcterms:created>
  <dcterms:modified xsi:type="dcterms:W3CDTF">2026-06-03T11:57:42Z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21f918-ec86-4ca8-a055-14fb72716b9b_Enabled">
    <vt:lpwstr>true</vt:lpwstr>
  </property>
  <property fmtid="{D5CDD505-2E9C-101B-9397-08002B2CF9AE}" pid="3" name="MSIP_Label_0321f918-ec86-4ca8-a055-14fb72716b9b_SetDate">
    <vt:lpwstr>2026-02-26T06:25:01Z</vt:lpwstr>
  </property>
  <property fmtid="{D5CDD505-2E9C-101B-9397-08002B2CF9AE}" pid="4" name="MSIP_Label_0321f918-ec86-4ca8-a055-14fb72716b9b_Method">
    <vt:lpwstr>Privileged</vt:lpwstr>
  </property>
  <property fmtid="{D5CDD505-2E9C-101B-9397-08002B2CF9AE}" pid="5" name="MSIP_Label_0321f918-ec86-4ca8-a055-14fb72716b9b_Name">
    <vt:lpwstr>Controlled-IT</vt:lpwstr>
  </property>
  <property fmtid="{D5CDD505-2E9C-101B-9397-08002B2CF9AE}" pid="6" name="MSIP_Label_0321f918-ec86-4ca8-a055-14fb72716b9b_SiteId">
    <vt:lpwstr>7048075c-52c2-4a40-8e7c-5c5a5573c87f</vt:lpwstr>
  </property>
  <property fmtid="{D5CDD505-2E9C-101B-9397-08002B2CF9AE}" pid="7" name="MSIP_Label_0321f918-ec86-4ca8-a055-14fb72716b9b_ActionId">
    <vt:lpwstr>8d85649d-0806-4dcb-8c87-c893f30449a7</vt:lpwstr>
  </property>
  <property fmtid="{D5CDD505-2E9C-101B-9397-08002B2CF9AE}" pid="8" name="MSIP_Label_0321f918-ec86-4ca8-a055-14fb72716b9b_ContentBits">
    <vt:lpwstr>5</vt:lpwstr>
  </property>
  <property fmtid="{D5CDD505-2E9C-101B-9397-08002B2CF9AE}" pid="9" name="MSIP_Label_0321f918-ec86-4ca8-a055-14fb72716b9b_Tag">
    <vt:lpwstr>10, 0, 1, 1</vt:lpwstr>
  </property>
</Properties>
</file>